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58438.25-PE/"/>
    </mc:Choice>
  </mc:AlternateContent>
  <xr:revisionPtr revIDLastSave="2" documentId="8_{399C05F5-09EB-4387-9709-83035ACC59E4}" xr6:coauthVersionLast="47" xr6:coauthVersionMax="47" xr10:uidLastSave="{4BB570D9-6F8F-4402-9B27-82DE3757C604}"/>
  <bookViews>
    <workbookView xWindow="-120" yWindow="-120" windowWidth="29040" windowHeight="15720" tabRatio="876" xr2:uid="{00000000-000D-0000-FFFF-FFFF00000000}"/>
  </bookViews>
  <sheets>
    <sheet name="Anexo 2 - Sintética" sheetId="78" r:id="rId1"/>
    <sheet name="Anexo 3 - BDI" sheetId="81" r:id="rId2"/>
    <sheet name="Anexo 4 - Encargos Sociais" sheetId="73" r:id="rId3"/>
    <sheet name="Anexo 5 - Cronograma Fis-Fin" sheetId="53" r:id="rId4"/>
  </sheets>
  <externalReferences>
    <externalReference r:id="rId5"/>
  </externalReferences>
  <definedNames>
    <definedName name="_Fill" localSheetId="0" hidden="1">#REF!</definedName>
    <definedName name="_Fill" localSheetId="2" hidden="1">#REF!</definedName>
    <definedName name="_Fill" localSheetId="3" hidden="1">#REF!</definedName>
    <definedName name="_Fill" hidden="1">#REF!</definedName>
    <definedName name="_FilterDatabase" localSheetId="0" hidden="1">'Anexo 2 - Sintética'!$A$4:$K$207</definedName>
    <definedName name="_xlnm._FilterDatabase" localSheetId="0" hidden="1">'Anexo 2 - Sintética'!$A$4:$AC$207</definedName>
    <definedName name="_xlnm.Print_Area" localSheetId="0">'Anexo 2 - Sintética'!$A$1:$J$211</definedName>
    <definedName name="_xlnm.Print_Area" localSheetId="1">'Anexo 3 - BDI'!$A$2:$C$57</definedName>
    <definedName name="_xlnm.Print_Area" localSheetId="2">'Anexo 4 - Encargos Sociais'!$B$2:$F$46</definedName>
    <definedName name="_xlnm.Print_Area" localSheetId="3">'Anexo 5 - Cronograma Fis-Fin'!$A$1:$U$31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 localSheetId="2">#REF!</definedName>
    <definedName name="JR_PAGE_ANCHOR_0_1" localSheetId="3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2 - Sintética'!$A$1:$K$207</definedName>
    <definedName name="Print_Area" localSheetId="2">'Anexo 4 - Encargos Sociais'!$B$2:$F$11</definedName>
    <definedName name="Print_Area" localSheetId="3">#REF!</definedName>
    <definedName name="Print_Area">#REF!</definedName>
    <definedName name="Print_Titles" localSheetId="0">'Anexo 2 - Sintética'!$1:$3</definedName>
    <definedName name="Salario">1</definedName>
    <definedName name="SRV" localSheetId="0">OFFSET(#REF!,1,,COUNTA(#REF!),1)</definedName>
    <definedName name="SRV" localSheetId="2">OFFSET(#REF!,1,,COUNTA(#REF!),1)</definedName>
    <definedName name="SRV" localSheetId="3">OFFSET(#REF!,1,,COUNTA(#REF!),1)</definedName>
    <definedName name="SRV">OFFSET(#REF!,1,,COUNTA(#REF!),1)</definedName>
    <definedName name="_xlnm.Print_Titles" localSheetId="0">'Anexo 2 - Sintética'!$1:$4</definedName>
    <definedName name="_xlnm.Print_Titles" localSheetId="3">'Anexo 5 - Cronograma Fis-Fin'!$A:$C,'Anexo 5 - Cronograma Fis-Fin'!$2:$2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7" i="78" l="1"/>
  <c r="G207" i="78"/>
  <c r="I206" i="78"/>
  <c r="G206" i="78"/>
  <c r="I204" i="78"/>
  <c r="G204" i="78"/>
  <c r="I203" i="78"/>
  <c r="G203" i="78"/>
  <c r="G30" i="78"/>
  <c r="G29" i="78"/>
  <c r="G38" i="78"/>
  <c r="G42" i="78"/>
  <c r="I42" i="78"/>
  <c r="G43" i="78"/>
  <c r="I43" i="78"/>
  <c r="G44" i="78"/>
  <c r="I44" i="78"/>
  <c r="G45" i="78"/>
  <c r="I45" i="78"/>
  <c r="G46" i="78"/>
  <c r="I46" i="78"/>
  <c r="G6" i="78"/>
  <c r="B26" i="53"/>
  <c r="B24" i="53"/>
  <c r="B22" i="53"/>
  <c r="B20" i="53"/>
  <c r="B18" i="53"/>
  <c r="B16" i="53"/>
  <c r="B14" i="53"/>
  <c r="B12" i="53"/>
  <c r="B10" i="53"/>
  <c r="I202" i="78" l="1"/>
  <c r="I205" i="78"/>
  <c r="F36" i="73"/>
  <c r="F28" i="73"/>
  <c r="F15" i="73"/>
  <c r="F40" i="73" s="1"/>
  <c r="C45" i="81"/>
  <c r="C42" i="81"/>
  <c r="C29" i="81"/>
  <c r="C16" i="81"/>
  <c r="C9" i="81"/>
  <c r="F39" i="73" l="1"/>
  <c r="F41" i="73"/>
  <c r="F43" i="73" s="1"/>
  <c r="I6" i="78" l="1"/>
  <c r="I5" i="78" l="1"/>
  <c r="F4" i="53" l="1"/>
  <c r="H4" i="53" s="1"/>
  <c r="J4" i="53" s="1"/>
  <c r="L4" i="53" l="1"/>
  <c r="N4" i="53" l="1"/>
  <c r="P4" i="53" s="1"/>
  <c r="R4" i="53" s="1"/>
  <c r="T4" i="53" s="1"/>
  <c r="J36" i="73" l="1"/>
  <c r="I36" i="73"/>
  <c r="J28" i="73"/>
  <c r="I28" i="73"/>
  <c r="J15" i="73"/>
  <c r="I15" i="73"/>
  <c r="I39" i="73" s="1"/>
  <c r="J39" i="81"/>
  <c r="J38" i="81"/>
  <c r="G40" i="81"/>
  <c r="J40" i="81" s="1"/>
  <c r="J39" i="73" l="1"/>
  <c r="I40" i="73"/>
  <c r="I41" i="73" s="1"/>
  <c r="I43" i="73" s="1"/>
  <c r="J40" i="73"/>
  <c r="J41" i="73" l="1"/>
  <c r="J43" i="73" s="1"/>
  <c r="J43" i="81" l="1"/>
  <c r="K6" i="78" l="1"/>
  <c r="K5" i="78" l="1"/>
  <c r="J44" i="81" l="1"/>
  <c r="G45" i="81"/>
  <c r="J45" i="81" s="1"/>
  <c r="C21" i="81" l="1"/>
  <c r="C24" i="81" s="1"/>
  <c r="C31" i="81" s="1"/>
  <c r="J210" i="78" s="1"/>
  <c r="H195" i="78" l="1"/>
  <c r="H180" i="78"/>
  <c r="H167" i="78"/>
  <c r="H155" i="78"/>
  <c r="H141" i="78"/>
  <c r="H127" i="78"/>
  <c r="H114" i="78"/>
  <c r="H101" i="78"/>
  <c r="H87" i="78"/>
  <c r="H75" i="78"/>
  <c r="H62" i="78"/>
  <c r="H50" i="78"/>
  <c r="H32" i="78"/>
  <c r="H18" i="78"/>
  <c r="H193" i="78"/>
  <c r="H178" i="78"/>
  <c r="H166" i="78"/>
  <c r="H154" i="78"/>
  <c r="H140" i="78"/>
  <c r="H126" i="78"/>
  <c r="H113" i="78"/>
  <c r="H99" i="78"/>
  <c r="H86" i="78"/>
  <c r="H74" i="78"/>
  <c r="H61" i="78"/>
  <c r="H49" i="78"/>
  <c r="H31" i="78"/>
  <c r="H16" i="78"/>
  <c r="H206" i="78"/>
  <c r="H42" i="78"/>
  <c r="H46" i="78"/>
  <c r="H192" i="78"/>
  <c r="H177" i="78"/>
  <c r="H165" i="78"/>
  <c r="H152" i="78"/>
  <c r="H139" i="78"/>
  <c r="H125" i="78"/>
  <c r="H112" i="78"/>
  <c r="H98" i="78"/>
  <c r="H85" i="78"/>
  <c r="H73" i="78"/>
  <c r="H60" i="78"/>
  <c r="H47" i="78"/>
  <c r="H30" i="78"/>
  <c r="H15" i="78"/>
  <c r="H191" i="78"/>
  <c r="H176" i="78"/>
  <c r="H164" i="78"/>
  <c r="H151" i="78"/>
  <c r="H138" i="78"/>
  <c r="H124" i="78"/>
  <c r="H111" i="78"/>
  <c r="H97" i="78"/>
  <c r="H84" i="78"/>
  <c r="H72" i="78"/>
  <c r="H59" i="78"/>
  <c r="H41" i="78"/>
  <c r="H29" i="78"/>
  <c r="H14" i="78"/>
  <c r="J46" i="78"/>
  <c r="H190" i="78"/>
  <c r="H175" i="78"/>
  <c r="H163" i="78"/>
  <c r="H150" i="78"/>
  <c r="H137" i="78"/>
  <c r="H123" i="78"/>
  <c r="H110" i="78"/>
  <c r="H96" i="78"/>
  <c r="H83" i="78"/>
  <c r="H71" i="78"/>
  <c r="H58" i="78"/>
  <c r="H40" i="78"/>
  <c r="H26" i="78"/>
  <c r="H13" i="78"/>
  <c r="H204" i="78"/>
  <c r="H43" i="78"/>
  <c r="H189" i="78"/>
  <c r="H174" i="78"/>
  <c r="H162" i="78"/>
  <c r="H149" i="78"/>
  <c r="H134" i="78"/>
  <c r="H8" i="78"/>
  <c r="H183" i="78"/>
  <c r="H158" i="78"/>
  <c r="H130" i="78"/>
  <c r="H107" i="78"/>
  <c r="H82" i="78"/>
  <c r="H64" i="78"/>
  <c r="H36" i="78"/>
  <c r="H10" i="78"/>
  <c r="H182" i="78"/>
  <c r="H157" i="78"/>
  <c r="H105" i="78"/>
  <c r="H81" i="78"/>
  <c r="H63" i="78"/>
  <c r="H35" i="78"/>
  <c r="H207" i="78"/>
  <c r="H181" i="78"/>
  <c r="H128" i="78"/>
  <c r="H104" i="78"/>
  <c r="H57" i="78"/>
  <c r="H173" i="78"/>
  <c r="H122" i="78"/>
  <c r="H79" i="78"/>
  <c r="H33" i="78"/>
  <c r="H172" i="78"/>
  <c r="H121" i="78"/>
  <c r="H78" i="78"/>
  <c r="H25" i="78"/>
  <c r="H129" i="78"/>
  <c r="H9" i="78"/>
  <c r="H156" i="78"/>
  <c r="H80" i="78"/>
  <c r="H34" i="78"/>
  <c r="H201" i="78"/>
  <c r="H148" i="78"/>
  <c r="H103" i="78"/>
  <c r="H56" i="78"/>
  <c r="H200" i="78"/>
  <c r="H147" i="78"/>
  <c r="H102" i="78"/>
  <c r="H55" i="78"/>
  <c r="H199" i="78"/>
  <c r="H171" i="78"/>
  <c r="H146" i="78"/>
  <c r="H120" i="78"/>
  <c r="H95" i="78"/>
  <c r="H77" i="78"/>
  <c r="H54" i="78"/>
  <c r="H24" i="78"/>
  <c r="H198" i="78"/>
  <c r="H170" i="78"/>
  <c r="H145" i="78"/>
  <c r="H119" i="78"/>
  <c r="H94" i="78"/>
  <c r="H76" i="78"/>
  <c r="H53" i="78"/>
  <c r="H23" i="78"/>
  <c r="H44" i="78"/>
  <c r="H197" i="78"/>
  <c r="H169" i="78"/>
  <c r="H143" i="78"/>
  <c r="H118" i="78"/>
  <c r="H93" i="78"/>
  <c r="H70" i="78"/>
  <c r="H52" i="78"/>
  <c r="H22" i="78"/>
  <c r="H196" i="78"/>
  <c r="H168" i="78"/>
  <c r="H142" i="78"/>
  <c r="H117" i="78"/>
  <c r="H91" i="78"/>
  <c r="H69" i="78"/>
  <c r="H51" i="78"/>
  <c r="H21" i="78"/>
  <c r="H203" i="78"/>
  <c r="H188" i="78"/>
  <c r="H161" i="78"/>
  <c r="H133" i="78"/>
  <c r="H115" i="78"/>
  <c r="H90" i="78"/>
  <c r="H68" i="78"/>
  <c r="H39" i="78"/>
  <c r="H20" i="78"/>
  <c r="H45" i="78"/>
  <c r="H187" i="78"/>
  <c r="H160" i="78"/>
  <c r="H132" i="78"/>
  <c r="H109" i="78"/>
  <c r="H89" i="78"/>
  <c r="H66" i="78"/>
  <c r="H38" i="78"/>
  <c r="H19" i="78"/>
  <c r="H185" i="78"/>
  <c r="H159" i="78"/>
  <c r="H131" i="78"/>
  <c r="H108" i="78"/>
  <c r="H88" i="78"/>
  <c r="H65" i="78"/>
  <c r="H37" i="78"/>
  <c r="H11" i="78"/>
  <c r="J43" i="78"/>
  <c r="J207" i="78"/>
  <c r="J204" i="78"/>
  <c r="J42" i="78"/>
  <c r="J206" i="78"/>
  <c r="J45" i="78"/>
  <c r="J44" i="78"/>
  <c r="J203" i="78"/>
  <c r="H6" i="78"/>
  <c r="J6" i="78"/>
  <c r="J5" i="78" s="1"/>
  <c r="C8" i="53" s="1"/>
  <c r="I35" i="78"/>
  <c r="J35" i="78" s="1"/>
  <c r="I34" i="78"/>
  <c r="J34" i="78" s="1"/>
  <c r="G39" i="78"/>
  <c r="G34" i="78"/>
  <c r="G31" i="78"/>
  <c r="I41" i="78"/>
  <c r="J41" i="78" s="1"/>
  <c r="I30" i="78"/>
  <c r="J30" i="78" s="1"/>
  <c r="G41" i="78"/>
  <c r="G33" i="78"/>
  <c r="I33" i="78"/>
  <c r="J33" i="78" s="1"/>
  <c r="G32" i="78"/>
  <c r="I39" i="78"/>
  <c r="J39" i="78" s="1"/>
  <c r="I36" i="78"/>
  <c r="J36" i="78" s="1"/>
  <c r="I38" i="78"/>
  <c r="J38" i="78" s="1"/>
  <c r="G37" i="78"/>
  <c r="G36" i="78"/>
  <c r="G35" i="78"/>
  <c r="I40" i="78"/>
  <c r="J40" i="78" s="1"/>
  <c r="G40" i="78"/>
  <c r="I47" i="78"/>
  <c r="J47" i="78" s="1"/>
  <c r="I29" i="78"/>
  <c r="G47" i="78"/>
  <c r="I32" i="78"/>
  <c r="J32" i="78" s="1"/>
  <c r="I31" i="78"/>
  <c r="J31" i="78" s="1"/>
  <c r="I37" i="78"/>
  <c r="J37" i="78" s="1"/>
  <c r="G54" i="78"/>
  <c r="G83" i="78"/>
  <c r="G61" i="78"/>
  <c r="G187" i="78"/>
  <c r="G196" i="78"/>
  <c r="G91" i="78"/>
  <c r="G200" i="78"/>
  <c r="G21" i="78"/>
  <c r="G58" i="78"/>
  <c r="G164" i="78"/>
  <c r="G19" i="78"/>
  <c r="G26" i="78"/>
  <c r="G107" i="78"/>
  <c r="G72" i="78"/>
  <c r="G16" i="78"/>
  <c r="G81" i="78"/>
  <c r="G125" i="78"/>
  <c r="G108" i="78"/>
  <c r="G175" i="78"/>
  <c r="G8" i="78"/>
  <c r="G94" i="78"/>
  <c r="G66" i="78"/>
  <c r="G127" i="78"/>
  <c r="G195" i="78"/>
  <c r="G105" i="78"/>
  <c r="G10" i="78"/>
  <c r="G18" i="78"/>
  <c r="G93" i="78"/>
  <c r="G69" i="78"/>
  <c r="G51" i="78"/>
  <c r="G128" i="78"/>
  <c r="G63" i="78"/>
  <c r="G201" i="78"/>
  <c r="G149" i="78"/>
  <c r="G191" i="78"/>
  <c r="G159" i="78"/>
  <c r="G120" i="78"/>
  <c r="G172" i="78"/>
  <c r="G185" i="78"/>
  <c r="G25" i="78"/>
  <c r="G133" i="78"/>
  <c r="G60" i="78"/>
  <c r="G145" i="78"/>
  <c r="G59" i="78"/>
  <c r="G190" i="78"/>
  <c r="G74" i="78"/>
  <c r="G163" i="78"/>
  <c r="G167" i="78"/>
  <c r="G123" i="78"/>
  <c r="G156" i="78"/>
  <c r="G75" i="78"/>
  <c r="G182" i="78"/>
  <c r="G22" i="78"/>
  <c r="G141" i="78"/>
  <c r="G89" i="78"/>
  <c r="G171" i="78"/>
  <c r="G20" i="78"/>
  <c r="G178" i="78"/>
  <c r="G140" i="78"/>
  <c r="G119" i="78"/>
  <c r="G176" i="78"/>
  <c r="G79" i="78"/>
  <c r="G13" i="78"/>
  <c r="G147" i="78"/>
  <c r="G77" i="78"/>
  <c r="G55" i="78"/>
  <c r="G11" i="78"/>
  <c r="G88" i="78"/>
  <c r="G14" i="78"/>
  <c r="G165" i="78"/>
  <c r="G64" i="78"/>
  <c r="G101" i="78"/>
  <c r="G86" i="78"/>
  <c r="G97" i="78"/>
  <c r="G23" i="78"/>
  <c r="G98" i="78"/>
  <c r="G150" i="78"/>
  <c r="G131" i="78"/>
  <c r="G155" i="78"/>
  <c r="G70" i="78"/>
  <c r="G9" i="78"/>
  <c r="G183" i="78"/>
  <c r="G99" i="78"/>
  <c r="G138" i="78"/>
  <c r="G158" i="78"/>
  <c r="G181" i="78"/>
  <c r="G57" i="78"/>
  <c r="G174" i="78"/>
  <c r="G170" i="78"/>
  <c r="G192" i="78"/>
  <c r="G102" i="78"/>
  <c r="G24" i="78"/>
  <c r="G180" i="78"/>
  <c r="G160" i="78"/>
  <c r="G146" i="78"/>
  <c r="G118" i="78"/>
  <c r="G95" i="78"/>
  <c r="G148" i="78"/>
  <c r="G53" i="78"/>
  <c r="G143" i="78"/>
  <c r="G122" i="78"/>
  <c r="G76" i="78"/>
  <c r="G87" i="78"/>
  <c r="G166" i="78"/>
  <c r="G129" i="78"/>
  <c r="G56" i="78"/>
  <c r="G157" i="78"/>
  <c r="G84" i="78"/>
  <c r="G49" i="78"/>
  <c r="G134" i="78"/>
  <c r="G68" i="78"/>
  <c r="G161" i="78"/>
  <c r="G152" i="78"/>
  <c r="G52" i="78"/>
  <c r="G154" i="78"/>
  <c r="G109" i="78"/>
  <c r="G162" i="78"/>
  <c r="G142" i="78"/>
  <c r="G65" i="78"/>
  <c r="G139" i="78"/>
  <c r="G117" i="78"/>
  <c r="G110" i="78"/>
  <c r="G113" i="78"/>
  <c r="G121" i="78"/>
  <c r="G173" i="78"/>
  <c r="G177" i="78"/>
  <c r="G112" i="78"/>
  <c r="G130" i="78"/>
  <c r="G188" i="78"/>
  <c r="G96" i="78"/>
  <c r="G114" i="78"/>
  <c r="G111" i="78"/>
  <c r="G71" i="78"/>
  <c r="G198" i="78"/>
  <c r="G78" i="78"/>
  <c r="G115" i="78"/>
  <c r="G90" i="78"/>
  <c r="G103" i="78"/>
  <c r="G126" i="78"/>
  <c r="G15" i="78"/>
  <c r="G62" i="78"/>
  <c r="G73" i="78"/>
  <c r="G124" i="78"/>
  <c r="G169" i="78"/>
  <c r="G151" i="78"/>
  <c r="G85" i="78"/>
  <c r="G137" i="78"/>
  <c r="G168" i="78"/>
  <c r="G104" i="78"/>
  <c r="G132" i="78"/>
  <c r="G193" i="78"/>
  <c r="G80" i="78"/>
  <c r="G50" i="78"/>
  <c r="G197" i="78"/>
  <c r="G199" i="78"/>
  <c r="G189" i="78"/>
  <c r="G82" i="78"/>
  <c r="I56" i="78"/>
  <c r="J56" i="78" s="1"/>
  <c r="I133" i="78"/>
  <c r="J133" i="78" s="1"/>
  <c r="I162" i="78"/>
  <c r="J162" i="78" s="1"/>
  <c r="I140" i="78"/>
  <c r="J140" i="78" s="1"/>
  <c r="I143" i="78"/>
  <c r="J143" i="78" s="1"/>
  <c r="I198" i="78"/>
  <c r="J198" i="78" s="1"/>
  <c r="I15" i="78"/>
  <c r="J15" i="78" s="1"/>
  <c r="I148" i="78"/>
  <c r="J148" i="78" s="1"/>
  <c r="I134" i="78"/>
  <c r="J134" i="78"/>
  <c r="I57" i="78"/>
  <c r="J57" i="78" s="1"/>
  <c r="I78" i="78"/>
  <c r="J78" i="78" s="1"/>
  <c r="I87" i="78"/>
  <c r="J87" i="78" s="1"/>
  <c r="I62" i="78"/>
  <c r="J62" i="78" s="1"/>
  <c r="I20" i="78"/>
  <c r="J20" i="78" s="1"/>
  <c r="I113" i="78"/>
  <c r="J113" i="78" s="1"/>
  <c r="I83" i="78"/>
  <c r="J83" i="78"/>
  <c r="I164" i="78"/>
  <c r="J164" i="78" s="1"/>
  <c r="I188" i="78"/>
  <c r="J188" i="78"/>
  <c r="I97" i="78"/>
  <c r="J97" i="78" s="1"/>
  <c r="I96" i="78"/>
  <c r="J96" i="78" s="1"/>
  <c r="I176" i="78"/>
  <c r="J176" i="78" s="1"/>
  <c r="I167" i="78"/>
  <c r="J167" i="78" s="1"/>
  <c r="I150" i="78"/>
  <c r="J150" i="78" s="1"/>
  <c r="I174" i="78"/>
  <c r="J174" i="78" s="1"/>
  <c r="I69" i="78"/>
  <c r="J69" i="78" s="1"/>
  <c r="I11" i="78"/>
  <c r="J11" i="78" s="1"/>
  <c r="I182" i="78"/>
  <c r="J182" i="78" s="1"/>
  <c r="I170" i="78"/>
  <c r="J170" i="78" s="1"/>
  <c r="I122" i="78"/>
  <c r="J122" i="78" s="1"/>
  <c r="I91" i="78"/>
  <c r="J91" i="78" s="1"/>
  <c r="I180" i="78"/>
  <c r="I22" i="78"/>
  <c r="J22" i="78" s="1"/>
  <c r="I169" i="78"/>
  <c r="J169" i="78" s="1"/>
  <c r="I94" i="78"/>
  <c r="J94" i="78" s="1"/>
  <c r="I191" i="78"/>
  <c r="J191" i="78" s="1"/>
  <c r="I160" i="78"/>
  <c r="J160" i="78"/>
  <c r="I125" i="78"/>
  <c r="J125" i="78" s="1"/>
  <c r="I75" i="78"/>
  <c r="J75" i="78" s="1"/>
  <c r="I82" i="78"/>
  <c r="J82" i="78" s="1"/>
  <c r="I108" i="78"/>
  <c r="J108" i="78" s="1"/>
  <c r="I152" i="78"/>
  <c r="J152" i="78" s="1"/>
  <c r="I101" i="78"/>
  <c r="J101" i="78" s="1"/>
  <c r="I50" i="78"/>
  <c r="J50" i="78" s="1"/>
  <c r="I85" i="78"/>
  <c r="J85" i="78" s="1"/>
  <c r="I73" i="78"/>
  <c r="J73" i="78" s="1"/>
  <c r="I175" i="78"/>
  <c r="J175" i="78" s="1"/>
  <c r="I58" i="78"/>
  <c r="J58" i="78" s="1"/>
  <c r="I107" i="78"/>
  <c r="J107" i="78" s="1"/>
  <c r="I54" i="78"/>
  <c r="J54" i="78" s="1"/>
  <c r="I74" i="78"/>
  <c r="J74" i="78" s="1"/>
  <c r="I16" i="78"/>
  <c r="J16" i="78" s="1"/>
  <c r="I111" i="78"/>
  <c r="J111" i="78" s="1"/>
  <c r="I110" i="78"/>
  <c r="J110" i="78" s="1"/>
  <c r="I102" i="78"/>
  <c r="J102" i="78" s="1"/>
  <c r="I121" i="78"/>
  <c r="J121" i="78" s="1"/>
  <c r="I65" i="78"/>
  <c r="J65" i="78" s="1"/>
  <c r="I141" i="78"/>
  <c r="J141" i="78" s="1"/>
  <c r="I25" i="78"/>
  <c r="J25" i="78" s="1"/>
  <c r="I63" i="78"/>
  <c r="J63" i="78" s="1"/>
  <c r="I149" i="78"/>
  <c r="J149" i="78" s="1"/>
  <c r="I118" i="78"/>
  <c r="J118" i="78" s="1"/>
  <c r="I114" i="78"/>
  <c r="J114" i="78" s="1"/>
  <c r="I23" i="78"/>
  <c r="J23" i="78" s="1"/>
  <c r="I129" i="78"/>
  <c r="J129" i="78" s="1"/>
  <c r="I109" i="78"/>
  <c r="J109" i="78" s="1"/>
  <c r="I70" i="78"/>
  <c r="J70" i="78"/>
  <c r="I89" i="78"/>
  <c r="J89" i="78" s="1"/>
  <c r="I104" i="78"/>
  <c r="J104" i="78" s="1"/>
  <c r="I71" i="78"/>
  <c r="J71" i="78" s="1"/>
  <c r="I199" i="78"/>
  <c r="J199" i="78" s="1"/>
  <c r="I156" i="78"/>
  <c r="J156" i="78" s="1"/>
  <c r="I142" i="78"/>
  <c r="J142" i="78" s="1"/>
  <c r="I146" i="78"/>
  <c r="I166" i="78"/>
  <c r="J166" i="78" s="1"/>
  <c r="I126" i="78"/>
  <c r="J126" i="78" s="1"/>
  <c r="I145" i="78"/>
  <c r="J145" i="78" s="1"/>
  <c r="I171" i="78"/>
  <c r="J171" i="78"/>
  <c r="I76" i="78"/>
  <c r="J76" i="78" s="1"/>
  <c r="I59" i="78"/>
  <c r="J59" i="78" s="1"/>
  <c r="I79" i="78"/>
  <c r="J79" i="78" s="1"/>
  <c r="I80" i="78"/>
  <c r="J80" i="78" s="1"/>
  <c r="I139" i="78"/>
  <c r="I185" i="78"/>
  <c r="I184" i="78" s="1"/>
  <c r="I24" i="78"/>
  <c r="J24" i="78" s="1"/>
  <c r="I183" i="78"/>
  <c r="J183" i="78" s="1"/>
  <c r="I99" i="78"/>
  <c r="J99" i="78" s="1"/>
  <c r="I98" i="78"/>
  <c r="J98" i="78" s="1"/>
  <c r="I95" i="78"/>
  <c r="J95" i="78" s="1"/>
  <c r="I151" i="78"/>
  <c r="J151" i="78" s="1"/>
  <c r="I161" i="78"/>
  <c r="J161" i="78" s="1"/>
  <c r="I138" i="78"/>
  <c r="J138" i="78" s="1"/>
  <c r="I193" i="78"/>
  <c r="J193" i="78" s="1"/>
  <c r="I163" i="78"/>
  <c r="J163" i="78" s="1"/>
  <c r="I112" i="78"/>
  <c r="J112" i="78" s="1"/>
  <c r="I172" i="78"/>
  <c r="J172" i="78" s="1"/>
  <c r="I68" i="78"/>
  <c r="I120" i="78"/>
  <c r="I155" i="78"/>
  <c r="J155" i="78" s="1"/>
  <c r="I178" i="78"/>
  <c r="J178" i="78" s="1"/>
  <c r="I127" i="78"/>
  <c r="J127" i="78" s="1"/>
  <c r="I195" i="78"/>
  <c r="J195" i="78" s="1"/>
  <c r="I168" i="78"/>
  <c r="J168" i="78" s="1"/>
  <c r="I60" i="78"/>
  <c r="J60" i="78" s="1"/>
  <c r="I90" i="78"/>
  <c r="J90" i="78" s="1"/>
  <c r="I51" i="78"/>
  <c r="J51" i="78" s="1"/>
  <c r="I177" i="78"/>
  <c r="J177" i="78" s="1"/>
  <c r="I181" i="78"/>
  <c r="J181" i="78" s="1"/>
  <c r="I196" i="78"/>
  <c r="I157" i="78"/>
  <c r="J157" i="78" s="1"/>
  <c r="I130" i="78"/>
  <c r="J130" i="78" s="1"/>
  <c r="I158" i="78"/>
  <c r="J158" i="78" s="1"/>
  <c r="I84" i="78"/>
  <c r="J84" i="78" s="1"/>
  <c r="I9" i="78"/>
  <c r="J9" i="78" s="1"/>
  <c r="I52" i="78"/>
  <c r="J52" i="78" s="1"/>
  <c r="I165" i="78"/>
  <c r="J165" i="78" s="1"/>
  <c r="I21" i="78"/>
  <c r="J21" i="78" s="1"/>
  <c r="I86" i="78"/>
  <c r="J86" i="78" s="1"/>
  <c r="I19" i="78"/>
  <c r="J19" i="78" s="1"/>
  <c r="I128" i="78"/>
  <c r="J128" i="78" s="1"/>
  <c r="I93" i="78"/>
  <c r="J93" i="78" s="1"/>
  <c r="I61" i="78"/>
  <c r="J61" i="78" s="1"/>
  <c r="I124" i="78"/>
  <c r="J124" i="78" s="1"/>
  <c r="I154" i="78"/>
  <c r="J154" i="78" s="1"/>
  <c r="I119" i="78"/>
  <c r="J119" i="78" s="1"/>
  <c r="I137" i="78"/>
  <c r="J137" i="78" s="1"/>
  <c r="I66" i="78"/>
  <c r="J66" i="78" s="1"/>
  <c r="I190" i="78"/>
  <c r="J190" i="78" s="1"/>
  <c r="I189" i="78"/>
  <c r="J189" i="78"/>
  <c r="I72" i="78"/>
  <c r="J72" i="78" s="1"/>
  <c r="I187" i="78"/>
  <c r="J187" i="78" s="1"/>
  <c r="I53" i="78"/>
  <c r="J53" i="78"/>
  <c r="I14" i="78"/>
  <c r="J14" i="78" s="1"/>
  <c r="I173" i="78"/>
  <c r="J173" i="78" s="1"/>
  <c r="I105" i="78"/>
  <c r="J105" i="78" s="1"/>
  <c r="I77" i="78"/>
  <c r="J77" i="78" s="1"/>
  <c r="I201" i="78"/>
  <c r="J201" i="78" s="1"/>
  <c r="I10" i="78"/>
  <c r="J10" i="78" s="1"/>
  <c r="I131" i="78"/>
  <c r="J131" i="78" s="1"/>
  <c r="I13" i="78"/>
  <c r="J13" i="78" s="1"/>
  <c r="I123" i="78"/>
  <c r="J123" i="78" s="1"/>
  <c r="I64" i="78"/>
  <c r="J64" i="78"/>
  <c r="I159" i="78"/>
  <c r="J159" i="78" s="1"/>
  <c r="I55" i="78"/>
  <c r="J55" i="78" s="1"/>
  <c r="I49" i="78"/>
  <c r="I103" i="78"/>
  <c r="J103" i="78" s="1"/>
  <c r="I81" i="78"/>
  <c r="J81" i="78" s="1"/>
  <c r="I117" i="78"/>
  <c r="J117" i="78" s="1"/>
  <c r="I192" i="78"/>
  <c r="J192" i="78" s="1"/>
  <c r="I88" i="78"/>
  <c r="J88" i="78" s="1"/>
  <c r="I18" i="78"/>
  <c r="J18" i="78"/>
  <c r="I200" i="78"/>
  <c r="J200" i="78" s="1"/>
  <c r="I26" i="78"/>
  <c r="J26" i="78" s="1"/>
  <c r="I115" i="78"/>
  <c r="J115" i="78" s="1"/>
  <c r="I132" i="78"/>
  <c r="J132" i="78" s="1"/>
  <c r="I197" i="78"/>
  <c r="J197" i="78" s="1"/>
  <c r="I147" i="78"/>
  <c r="J147" i="78" s="1"/>
  <c r="I8" i="78"/>
  <c r="I7" i="78" s="1"/>
  <c r="J202" i="78" l="1"/>
  <c r="J205" i="78"/>
  <c r="I136" i="78"/>
  <c r="I92" i="78"/>
  <c r="J92" i="78"/>
  <c r="J100" i="78"/>
  <c r="J17" i="78"/>
  <c r="J186" i="78"/>
  <c r="I194" i="78"/>
  <c r="I48" i="78"/>
  <c r="J185" i="78"/>
  <c r="J184" i="78" s="1"/>
  <c r="I186" i="78"/>
  <c r="I17" i="78"/>
  <c r="I144" i="78"/>
  <c r="I116" i="78"/>
  <c r="I67" i="78"/>
  <c r="I12" i="78"/>
  <c r="J12" i="78"/>
  <c r="J68" i="78"/>
  <c r="J67" i="78" s="1"/>
  <c r="I179" i="78"/>
  <c r="J153" i="78"/>
  <c r="J106" i="78"/>
  <c r="J120" i="78"/>
  <c r="J116" i="78" s="1"/>
  <c r="J180" i="78"/>
  <c r="J179" i="78" s="1"/>
  <c r="I153" i="78"/>
  <c r="J139" i="78"/>
  <c r="J136" i="78" s="1"/>
  <c r="J8" i="78"/>
  <c r="J7" i="78" s="1"/>
  <c r="C10" i="53" s="1"/>
  <c r="J146" i="78"/>
  <c r="J144" i="78" s="1"/>
  <c r="I100" i="78"/>
  <c r="J29" i="78"/>
  <c r="J28" i="78" s="1"/>
  <c r="I28" i="78"/>
  <c r="J196" i="78"/>
  <c r="J194" i="78" s="1"/>
  <c r="I106" i="78"/>
  <c r="J49" i="78"/>
  <c r="J48" i="78" s="1"/>
  <c r="M10" i="53" l="1"/>
  <c r="K10" i="53"/>
  <c r="I10" i="53"/>
  <c r="G10" i="53"/>
  <c r="E10" i="53"/>
  <c r="U10" i="53"/>
  <c r="S10" i="53"/>
  <c r="Q10" i="53"/>
  <c r="O10" i="53"/>
  <c r="J209" i="78"/>
  <c r="J27" i="78"/>
  <c r="J135" i="78"/>
  <c r="J211" i="78" l="1"/>
  <c r="B42" i="81" s="1"/>
  <c r="C7" i="53" l="1"/>
  <c r="B41" i="81"/>
  <c r="B40" i="81"/>
  <c r="C12" i="53"/>
  <c r="S12" i="53" l="1"/>
  <c r="Q12" i="53"/>
  <c r="O12" i="53"/>
  <c r="M12" i="53"/>
  <c r="K12" i="53"/>
  <c r="I12" i="53"/>
  <c r="G12" i="53"/>
  <c r="E12" i="53"/>
  <c r="U12" i="53"/>
  <c r="C18" i="53"/>
  <c r="C24" i="53"/>
  <c r="C16" i="53"/>
  <c r="C20" i="53"/>
  <c r="C26" i="53"/>
  <c r="C22" i="53"/>
  <c r="C14" i="53"/>
  <c r="G16" i="53" l="1"/>
  <c r="E16" i="53"/>
  <c r="U16" i="53"/>
  <c r="S16" i="53"/>
  <c r="Q16" i="53"/>
  <c r="O16" i="53"/>
  <c r="M16" i="53"/>
  <c r="K16" i="53"/>
  <c r="I16" i="53"/>
  <c r="U24" i="53"/>
  <c r="S24" i="53"/>
  <c r="Q24" i="53"/>
  <c r="O24" i="53"/>
  <c r="M24" i="53"/>
  <c r="K24" i="53"/>
  <c r="I24" i="53"/>
  <c r="G24" i="53"/>
  <c r="E24" i="53"/>
  <c r="M18" i="53"/>
  <c r="K18" i="53"/>
  <c r="I18" i="53"/>
  <c r="G18" i="53"/>
  <c r="E18" i="53"/>
  <c r="U18" i="53"/>
  <c r="S18" i="53"/>
  <c r="Q18" i="53"/>
  <c r="O18" i="53"/>
  <c r="U14" i="53"/>
  <c r="S14" i="53"/>
  <c r="Q14" i="53"/>
  <c r="O14" i="53"/>
  <c r="M14" i="53"/>
  <c r="K14" i="53"/>
  <c r="I14" i="53"/>
  <c r="G14" i="53"/>
  <c r="E14" i="53"/>
  <c r="O22" i="53"/>
  <c r="U22" i="53"/>
  <c r="S22" i="53"/>
  <c r="Q22" i="53"/>
  <c r="U26" i="53"/>
  <c r="S26" i="53"/>
  <c r="O26" i="53"/>
  <c r="M26" i="53"/>
  <c r="U20" i="53"/>
  <c r="S20" i="53"/>
  <c r="Q20" i="53"/>
  <c r="O20" i="53"/>
  <c r="M20" i="53"/>
  <c r="K20" i="53"/>
  <c r="I20" i="53"/>
  <c r="C30" i="53"/>
  <c r="M8" i="53" l="1"/>
  <c r="G8" i="53"/>
  <c r="F8" i="53" s="1"/>
  <c r="O8" i="53"/>
  <c r="E8" i="53"/>
  <c r="E30" i="53" s="1"/>
  <c r="S8" i="53"/>
  <c r="S30" i="53" s="1"/>
  <c r="K8" i="53"/>
  <c r="J8" i="53" s="1"/>
  <c r="Q8" i="53"/>
  <c r="Q30" i="53" s="1"/>
  <c r="U8" i="53"/>
  <c r="T8" i="53" s="1"/>
  <c r="I8" i="53"/>
  <c r="H8" i="53" s="1"/>
  <c r="N8" i="53"/>
  <c r="O30" i="53"/>
  <c r="D8" i="53"/>
  <c r="L8" i="53"/>
  <c r="M30" i="53"/>
  <c r="P8" i="53" l="1"/>
  <c r="R8" i="53"/>
  <c r="G30" i="53"/>
  <c r="U30" i="53"/>
  <c r="K30" i="53"/>
  <c r="K7" i="53" s="1"/>
  <c r="I30" i="53"/>
  <c r="I7" i="53" s="1"/>
  <c r="S7" i="53"/>
  <c r="R28" i="53"/>
  <c r="R7" i="53" s="1"/>
  <c r="D28" i="53"/>
  <c r="E7" i="53"/>
  <c r="E31" i="53"/>
  <c r="G31" i="53" s="1"/>
  <c r="H28" i="53"/>
  <c r="H7" i="53" s="1"/>
  <c r="M7" i="53"/>
  <c r="L28" i="53"/>
  <c r="L7" i="53" s="1"/>
  <c r="G7" i="53"/>
  <c r="F28" i="53"/>
  <c r="F7" i="53" s="1"/>
  <c r="U7" i="53"/>
  <c r="T28" i="53"/>
  <c r="T7" i="53" s="1"/>
  <c r="P28" i="53"/>
  <c r="P7" i="53" s="1"/>
  <c r="Q7" i="53"/>
  <c r="N28" i="53"/>
  <c r="N7" i="53" s="1"/>
  <c r="O7" i="53"/>
  <c r="J28" i="53" l="1"/>
  <c r="J7" i="53" s="1"/>
  <c r="I31" i="53"/>
  <c r="K31" i="53" s="1"/>
  <c r="M31" i="53" s="1"/>
  <c r="O31" i="53" s="1"/>
  <c r="Q31" i="53" s="1"/>
  <c r="S31" i="53" s="1"/>
  <c r="U31" i="53" s="1"/>
  <c r="D29" i="53"/>
  <c r="F29" i="53" s="1"/>
  <c r="H29" i="53" s="1"/>
  <c r="J29" i="53" s="1"/>
  <c r="L29" i="53" s="1"/>
  <c r="N29" i="53" s="1"/>
  <c r="P29" i="53" s="1"/>
  <c r="R29" i="53" s="1"/>
  <c r="T29" i="53" s="1"/>
  <c r="D7" i="53"/>
</calcChain>
</file>

<file path=xl/sharedStrings.xml><?xml version="1.0" encoding="utf-8"?>
<sst xmlns="http://schemas.openxmlformats.org/spreadsheetml/2006/main" count="799" uniqueCount="569">
  <si>
    <t>Descrição</t>
  </si>
  <si>
    <t>m²</t>
  </si>
  <si>
    <t>un</t>
  </si>
  <si>
    <t>m³</t>
  </si>
  <si>
    <t>cj</t>
  </si>
  <si>
    <t>m</t>
  </si>
  <si>
    <t>kg</t>
  </si>
  <si>
    <t>Caixa de inspeção suspensa</t>
  </si>
  <si>
    <t>L</t>
  </si>
  <si>
    <t>Administração Central</t>
  </si>
  <si>
    <t>PIS</t>
  </si>
  <si>
    <t>COFINS</t>
  </si>
  <si>
    <t xml:space="preserve">Item </t>
  </si>
  <si>
    <t>Quantidade</t>
  </si>
  <si>
    <t>%</t>
  </si>
  <si>
    <t>ITEM</t>
  </si>
  <si>
    <t>DESCRIÇÃO DOS SERVIÇOS</t>
  </si>
  <si>
    <t>VALOR</t>
  </si>
  <si>
    <t>PERCENTUAL PARCIAL</t>
  </si>
  <si>
    <t>PERCENTUAL ACUMULADO</t>
  </si>
  <si>
    <t>TOTAL PARCIAL</t>
  </si>
  <si>
    <t>Preço Total com BDI</t>
  </si>
  <si>
    <t>Unid.</t>
  </si>
  <si>
    <t>Placa de identificação para obra</t>
  </si>
  <si>
    <t>Limpeza final da obra</t>
  </si>
  <si>
    <t>Remoção de entulho de obra com caçamba metálica - material volumoso e misturado por alvenaria, terra, madeira, papel, plástico e metal</t>
  </si>
  <si>
    <t>Barra de neutro e/ou terra</t>
  </si>
  <si>
    <t>Isolador em epóxi de 1 kV para barramento</t>
  </si>
  <si>
    <t xml:space="preserve">                             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</si>
  <si>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</si>
  <si>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</si>
  <si>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</si>
  <si>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TOTAL COM BDI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</si>
  <si>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</si>
  <si>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</si>
  <si>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</si>
  <si>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</si>
  <si>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</si>
  <si>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</si>
  <si>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</si>
  <si>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</si>
  <si>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</si>
  <si>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</si>
  <si>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</si>
  <si>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</si>
  <si>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</si>
  <si>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</si>
  <si>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</si>
  <si>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</si>
  <si>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</si>
  <si>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</si>
  <si>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</si>
  <si>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</si>
  <si>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</si>
  <si>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</si>
  <si>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</si>
  <si>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</si>
  <si>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</si>
  <si>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</si>
  <si>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</si>
  <si>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</si>
  <si>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</si>
  <si>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</si>
  <si>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</si>
  <si>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</si>
  <si>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</si>
  <si>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</si>
  <si>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</si>
  <si>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</si>
  <si>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</si>
  <si>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</si>
  <si>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</si>
  <si>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</si>
  <si>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</si>
  <si>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</si>
  <si>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</si>
  <si>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</si>
  <si>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</si>
  <si>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5.1</t>
  </si>
  <si>
    <t>VALOR UNITÁRIO SEM BDI (R$)</t>
  </si>
  <si>
    <t>VALOR DO ITEM SEM BDI (R$)</t>
  </si>
  <si>
    <t>CANTEIRO DE OBRA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</si>
  <si>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</si>
  <si>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</si>
  <si>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</si>
  <si>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</si>
  <si>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</si>
  <si>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</si>
  <si>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</si>
  <si>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</si>
  <si>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</si>
  <si>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</si>
  <si>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</si>
  <si>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</si>
  <si>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</si>
  <si>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</si>
  <si>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</si>
  <si>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</si>
  <si>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MO</t>
  </si>
  <si>
    <t>MAT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</si>
  <si>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</si>
  <si>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</si>
  <si>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</si>
  <si>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</si>
  <si>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</si>
  <si>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</si>
  <si>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</si>
  <si>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</si>
  <si>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</si>
  <si>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</si>
  <si>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</si>
  <si>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>ÍTEM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</si>
  <si>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</si>
  <si>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</si>
  <si>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</si>
  <si>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</si>
  <si>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</si>
  <si>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</si>
  <si>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</si>
  <si>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</si>
  <si>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</si>
  <si>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</si>
  <si>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</si>
  <si>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</si>
  <si>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</si>
  <si>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</si>
  <si>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</si>
  <si>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</si>
  <si>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</si>
  <si>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</si>
  <si>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</si>
  <si>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</si>
  <si>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</si>
  <si>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</si>
  <si>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</si>
  <si>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</si>
  <si>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</si>
  <si>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</si>
  <si>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</si>
  <si>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PERÍODO DE EXECUÇÃO (DIAS)</t>
  </si>
  <si>
    <t>Sinalização com fita zebrada fixada em cone plástico, incluindo cone</t>
  </si>
  <si>
    <t>C4</t>
  </si>
  <si>
    <t>C5</t>
  </si>
  <si>
    <t>INSS</t>
  </si>
  <si>
    <t>Aviso-prévio indenizado</t>
  </si>
  <si>
    <t>Aviso-prévio trabalhado</t>
  </si>
  <si>
    <t>Férias indenizadas</t>
  </si>
  <si>
    <t>AR CONDICIONADO</t>
  </si>
  <si>
    <t>MATERIAIS E EQUIPAMENTOS DE APOIO E PROTEÇÃO</t>
  </si>
  <si>
    <t>5.3</t>
  </si>
  <si>
    <t>5.5</t>
  </si>
  <si>
    <t>BDI</t>
  </si>
  <si>
    <t>SD</t>
  </si>
  <si>
    <t>CD</t>
  </si>
  <si>
    <t>Administração local (* medições apuradas proporcionalmente à execução financeira mensal)</t>
  </si>
  <si>
    <t>un*</t>
  </si>
  <si>
    <t>CUSTO</t>
  </si>
  <si>
    <t>PREÇO</t>
  </si>
  <si>
    <t>C. TOTAL</t>
  </si>
  <si>
    <t>P. TOTAL</t>
  </si>
  <si>
    <t>MO / SER</t>
  </si>
  <si>
    <t>MAT / EQ</t>
  </si>
  <si>
    <t>TOTAL SEM BDI</t>
  </si>
  <si>
    <t>DOCUMENTAÇÃO FINAL</t>
  </si>
  <si>
    <t>Andaime torre metálico (1,5 x 1,5 m) com piso metálico</t>
  </si>
  <si>
    <t>mxmes</t>
  </si>
  <si>
    <t>Tomada 2P+T de 10 A - 250 V, completa</t>
  </si>
  <si>
    <t>ELÉTRICA</t>
  </si>
  <si>
    <t>Locação de container tipo sanitário com 2 vasos sanitários, 2 lavatórios, 2 mictórios e 4 pontos para chuveiro - área mínima de 13,80 m²</t>
  </si>
  <si>
    <t>B6</t>
  </si>
  <si>
    <t>B7</t>
  </si>
  <si>
    <t>B8</t>
  </si>
  <si>
    <t>B9</t>
  </si>
  <si>
    <t>B10</t>
  </si>
  <si>
    <t>SERVIÇOS CIVIS</t>
  </si>
  <si>
    <t>SERVIÇOS FINAIS</t>
  </si>
  <si>
    <t>PAINÉIS ELÉTRICOS E ACESSÓRIOS</t>
  </si>
  <si>
    <t>INFRAESTRUTURA</t>
  </si>
  <si>
    <t>CONDUTORES E ALIMENTADORES</t>
  </si>
  <si>
    <t>TOMADAS E INTERRUPTORES</t>
  </si>
  <si>
    <t>LUMINÁRIAS</t>
  </si>
  <si>
    <t>SPDA</t>
  </si>
  <si>
    <t>ADMINISTRAÇÃO LOCAL (* medições apuradas proporcionalmente à execução financeira mensal)</t>
  </si>
  <si>
    <t>Pintura látex acrílica premium, aplicação manual em teto, duas demãos. Af_04/2023</t>
  </si>
  <si>
    <t>Pintura látex acrílica premium, aplicação manual em paredes, duas demãos. Af_04/2023</t>
  </si>
  <si>
    <t>Transporte com caminhão basculante de 6 m³, em via urbana pavimentada, dmt até 30 km (unidade: m3xkm). Af_07/2020</t>
  </si>
  <si>
    <t>m³xkm</t>
  </si>
  <si>
    <t>Barramento de cobre nu</t>
  </si>
  <si>
    <t>Lona plástica - 150 micra</t>
  </si>
  <si>
    <t>Painel autoportante em chapa de aço, com proteção mínima IP 54 - sem componentes</t>
  </si>
  <si>
    <t>Aplicação manual de gesso desempenado (sem taliscas) em paredes, espessura de 1,0cm. Af_03/2023</t>
  </si>
  <si>
    <t>Remoção de tubulação elétrica aparente sem reaproveitamento</t>
  </si>
  <si>
    <t>Remoção de aparelho de iluminação ou projetor fixo em teto, piso ou parede sem reaproveitamento</t>
  </si>
  <si>
    <t>Remoção de quadro de distribuição, chamada ou caixa de passagem sem reaproveitamento</t>
  </si>
  <si>
    <t>Remoção de interruptores, tomadas, botão de campainha ou cigarra sem reaproveitamento</t>
  </si>
  <si>
    <t>ADMINISTRAÇÃO LOCAL</t>
  </si>
  <si>
    <t>REMOÇÕES E RETIRADAS</t>
  </si>
  <si>
    <t>Locação de container tipo depósito - área mínima de 13,80 m²</t>
  </si>
  <si>
    <t>5.4</t>
  </si>
  <si>
    <t>Furo manual em alvenaria, para instalações elétricas, diâmetros menores ou iguais a 40 mm. Af_09/2023</t>
  </si>
  <si>
    <t>Laudos Dos Sistemas de Elétrica e SPDA.</t>
  </si>
  <si>
    <t>Reaterro manual de valas, com compactador de solos de percussão. Af_08/2023</t>
  </si>
  <si>
    <t>Saída lateral simples, diâmetro de 3/4´</t>
  </si>
  <si>
    <t>Conector prensa-cabo de 3/4´</t>
  </si>
  <si>
    <t>5.6</t>
  </si>
  <si>
    <t>SONORIZAÇÃO</t>
  </si>
  <si>
    <t>5.2</t>
  </si>
  <si>
    <t>Terminal de pressão/compressão para cabo de 25 mm²</t>
  </si>
  <si>
    <t>Terminal de pressão/compressão para cabo de 50 mm²</t>
  </si>
  <si>
    <t>Projetor LED modular, fluxo luminoso de 26294 lm, eficiência mínima de 125 l/W - 150 W/200 W</t>
  </si>
  <si>
    <t>Disjuntor em caixa moldada tripolar, térmico e magnético fixos, tensão de isolamento 480/690V, de 70A até 150A</t>
  </si>
  <si>
    <t>Demolição manual de concreto simples</t>
  </si>
  <si>
    <t>Terminal de pressão/compressão para cabo de 35 mm²</t>
  </si>
  <si>
    <t>Eletroduto galvanizado conforme NBR13057 -  3/4´ com acessórios</t>
  </si>
  <si>
    <t>Interruptor bipolar paralelo, 1 tecla dupla e placa</t>
  </si>
  <si>
    <t>Condulete metálico de 2´</t>
  </si>
  <si>
    <t>Tampa de pressão para perfilado de 38 x 38 mm</t>
  </si>
  <si>
    <t>Tomada de canaleta/perfilado universal 2P+T, com caixa e tampa</t>
  </si>
  <si>
    <t>Eletroduto galvanizado a quente conforme NBR6323 - 3/4´ - com acessórios</t>
  </si>
  <si>
    <t>Eletroduto galvanizado a quente conforme NBR6323 - 1´ - com acessórios</t>
  </si>
  <si>
    <t>Eletroduto corrugado em polietileno de alta densidade, DN= 50 mm, com acessórios</t>
  </si>
  <si>
    <t>Eletroduto corrugado em polietileno de alta densidade, DN= 100 mm, com acessórios</t>
  </si>
  <si>
    <t>Haste de aterramento, diâmetro 5/8", com 3 metros - fornecimento e instalação. Af_08/2023</t>
  </si>
  <si>
    <t>Mini-disjuntor termomagnético, tripolar 220/380 v, corrente de 10 a até 32 a</t>
  </si>
  <si>
    <t>Eletrocalha lisa galvanizada a fogo, 200 x 100 mm, com acessórios</t>
  </si>
  <si>
    <t>Caixa de passagem em chapa, com tampa parafusada, 150 x 150 x 80 mm</t>
  </si>
  <si>
    <t>Interruptor bipolar simples, 1 tecla dupla e placa</t>
  </si>
  <si>
    <t>Cabo de cobre flexível de 25 mm², isolamento 0,6/1 kV - isolação HEPR 90°C - baixa emissão de fumaça e gases</t>
  </si>
  <si>
    <t>Cabo de cobre flexível de 35 mm², isolamento 0,6/1 kV - isolação HEPR 90°C - baixa emissão de fumaça e gases</t>
  </si>
  <si>
    <t>Cabo de cobre flexível de 50 mm², isolamento 0,6/1 kV - isolação HEPR 90°C - baixa emissão de fumaça e gases</t>
  </si>
  <si>
    <t>Cabo de cobre flexível de 120 mm², isolamento 0,6/1 kV - isolação HEPR 90°C - baixa emissão de fumaça e gases</t>
  </si>
  <si>
    <t>Condulete metálico de 3/4´</t>
  </si>
  <si>
    <t>Condulete metálico de 1´</t>
  </si>
  <si>
    <t>Ar condicionado de janela 27.000 btu's - fornecimento e instalação.</t>
  </si>
  <si>
    <t>Suporte ar condicionado</t>
  </si>
  <si>
    <t>Adequação dos caixilhos</t>
  </si>
  <si>
    <t>Ar condicionado de janela 21.000 btu's - fornecimento e instalação.</t>
  </si>
  <si>
    <t>Ar condicionado de janela 18.000 btu's - fornecimento e instalação.</t>
  </si>
  <si>
    <t>SINAPI - Vigência a partir de  Janeiro de 2025</t>
  </si>
  <si>
    <t>Valor Unitário da Proposta sem BDI (R$)</t>
  </si>
  <si>
    <t>Diferença (Valor Unitário - Valor Unitário Prosposta) sem BDI (R$)</t>
  </si>
  <si>
    <t>Valor Unitário da Proposta com BDI (R$)</t>
  </si>
  <si>
    <t>Valor do Item da Proposta sem BDI (R$)</t>
  </si>
  <si>
    <t>Valor do Item da Proposta com BDI (R$)</t>
  </si>
  <si>
    <t>ANEXO 2</t>
  </si>
  <si>
    <t>PLANILHA DE COMPOSIÇÃO DE PREÇOS</t>
  </si>
  <si>
    <t>percentual a ser preenchido pela empresa</t>
  </si>
  <si>
    <t>ANEXO 4 - ENCARGOS SOCIAIS</t>
  </si>
  <si>
    <t>ANEXO 5 - CRONOGRAMA FÍSICO - FINANCEIRO</t>
  </si>
  <si>
    <t xml:space="preserve">ANEXO 3 - COMPOSIÇÃO DO BDI </t>
  </si>
  <si>
    <t>LEI COMPLEMENTAR 49 2003 DE PORTO FELIZ SP</t>
  </si>
  <si>
    <t>Locacao de container 2,30  x  6,00 m, alt. 2,50 m, com 1 sanitario, para escritorio, completo, sem divisorias internas</t>
  </si>
  <si>
    <t xml:space="preserve">mês   </t>
  </si>
  <si>
    <t>Montagem e desmontagem de andaime tubular tipo torre (exclusive andaime e limpeza). Af_11/2017</t>
  </si>
  <si>
    <t>Remoção de condutor embutido sem reaproveitamento</t>
  </si>
  <si>
    <t>Remoção de condulete sem reaproveitamento</t>
  </si>
  <si>
    <t>Remoção de base e haste de para-raios sem reaproveitamento</t>
  </si>
  <si>
    <t>Remoção de cordoalha ou cabo de cobre nu sem reaproveitamento</t>
  </si>
  <si>
    <t>Remoção de poste de concreto</t>
  </si>
  <si>
    <t>Supressor de surto monofásico, corrente nominal 20 kA, Imax. de surto 50 até 80 kA</t>
  </si>
  <si>
    <t>Dispositivo De Proteção Contra Surto, 1 Polo, Curva De Ensaio 8/20µs, Uc=175V, In=20Ka - Classe 2</t>
  </si>
  <si>
    <t>Disjuntor série universal, em caixa moldada, térmico e magnético fixos, bipolar 480 V, corrente de 60 A até 100 A</t>
  </si>
  <si>
    <t>Disjuntor série universal, em caixa moldada, térmico fixo e magnético ajustável, tripolar 600 V, corrente de 500 A até 630 A</t>
  </si>
  <si>
    <t>Disjuntor em caixa moldada bipolar, térmico e magnético fixos - 480 V, de 10 A a 50 A para 120/240 Vca - 25 KA e para 380/440 Vca - 18 KA</t>
  </si>
  <si>
    <t>Disjuntor em caixa moldada tripolar, térmico e magnético fixos, tensão de isolamento 480/690V, de 63A</t>
  </si>
  <si>
    <t>Disjuntor Em Caixa Moldada Tripolar, Térmico E Magnético Fixos, Tensão De Isolamento 480/690V, De 10A A 60A</t>
  </si>
  <si>
    <t>Disjuntor termomagnético, bipolar 220/380 V, corrente de 60 A até 100 A</t>
  </si>
  <si>
    <t>Mini-disjuntor termomagnético, tripolar 400 v, corrente de 80 a até 125 a</t>
  </si>
  <si>
    <t>Dispositivo Diferencial Residual De 40 A X 30 Ma - 4 Polos</t>
  </si>
  <si>
    <t>Dispositivo Diferencial Residual De 25 A X 30 Ma - 4 Polos</t>
  </si>
  <si>
    <t>Mini-disjuntor termomagnético, unipolar 127/220 V, corrente de 10 A até 32 A</t>
  </si>
  <si>
    <t>Mini-disjuntor termomagnético, bipolar 220/380 V, corrente de 10 A até 32 A</t>
  </si>
  <si>
    <t>Cabo De Cobre Flexível De 3 X 2,5 Mm², Isolamento 500 V - Isolação Pp 70°C</t>
  </si>
  <si>
    <t>Cabo De Cobre Flexível De 2,5 Mm², Isolamento 750 V - Isolação Lshf/A 70°C - Baixa Emissão De Fumaça E Gases</t>
  </si>
  <si>
    <t>Cabo De Cobre Flexível De 4 Mm², Isolamento 750 V - Isolação Lshf/A 70°C - Baixa Emissão De Fumaça E Gases</t>
  </si>
  <si>
    <t>Cabo De Cobre Flexível De 6 Mm², Isolamento 750 V - Isolação Lshf/A 70°C - Baixa Emissão De Fumaça E Gases</t>
  </si>
  <si>
    <t>Cabo De Cobre Flexível De 6 Mm², Isolamento 0,6/1 Kv - Isolação Hepr 90°C - Baixa Emissão De Fumaça E Gases</t>
  </si>
  <si>
    <t>Cabo De Cobre Flexível De 10 Mm², Isolamento 0,6/1 Kv - Isolação Hepr 90°C - Baixa Emissão De Fumaça E Gases</t>
  </si>
  <si>
    <t>Cabo De Cobre Flexível De 16 Mm², Isolamento 0,6/1 Kv - Isolação Hepr 90°C - Baixa Emissão De Fumaça E Gases</t>
  </si>
  <si>
    <t>Cabo De Cobre Flexível De 185 Mm², Isolamento 0,6/1 Kv - Isolação Hepr 90°C - Baixa Emissão De Fumaça E Gases</t>
  </si>
  <si>
    <t>Terminal De Pressão/Compressão Para Cabo De 6 Até 10 Mm²</t>
  </si>
  <si>
    <t>Terminal De Pressão/Compressão Para Cabo De 16 Mm²</t>
  </si>
  <si>
    <t>Terminal De Pressão/Compressão Para Cabo De 185 Mm²</t>
  </si>
  <si>
    <t>Eletroduto galvanizado conforme NBR13057 -  1´ com acessórios</t>
  </si>
  <si>
    <t>Eletroduto galvanizado conforme NBR13057 -  1 1/2´ com acessórios</t>
  </si>
  <si>
    <t>Eletroduto galvanizado a quente conforme NBR6323 - 4´ com acessórios</t>
  </si>
  <si>
    <t>Eletroduto galvanizado a quente conforme NBR6323 - 2´ com acessórios</t>
  </si>
  <si>
    <t>Perfilado Perfurado 38 X 38 Mm Em Chapa 14 Pré-Zincada, Com Acessórios</t>
  </si>
  <si>
    <t>Eletrocalha lisa galvanizada a fogo, 200 x 50 mm, com acessórios</t>
  </si>
  <si>
    <t>Suporte para eletrocalha, galvanizado a fogo, 200x50 mm</t>
  </si>
  <si>
    <t>Tampa de encaixe para eletrocalha, galvanizada a fogo, L= 200mm</t>
  </si>
  <si>
    <t>Suporte para eletrocalha, galvanizado a fogo, 200x100mm</t>
  </si>
  <si>
    <t>Leito para cabos, tipo pesado, em aço galvanizado de 400 x 100 mm - com acessórios</t>
  </si>
  <si>
    <t>Saída lateral simples, diâmetro de 1´</t>
  </si>
  <si>
    <t>Condulete metálico de 4´</t>
  </si>
  <si>
    <t>Tomada 2P+T de 20 A - 250 V, completa</t>
  </si>
  <si>
    <t>Plugue Com 2P+T De 10A, 250V</t>
  </si>
  <si>
    <t>Luminária retangular de sobrepor tipo calha aberta com refletor e aletas parabólicas para 2 lâmpadas fluorescentes tubulares 28 W/54 W</t>
  </si>
  <si>
    <t>Lâmpada tubular led de 18/20 w, base g13 - fornecimento e instalação. Af_02/2020_ps</t>
  </si>
  <si>
    <t>Luminária LED redonda de sobrepor com difusor em vidro temperado jateado com 1 lâmpada led bulbo a60 case e27 16w ou 18 w 4000k</t>
  </si>
  <si>
    <t>Luminária de emergência led 300 lúmens - fornecimento e instalação</t>
  </si>
  <si>
    <t>Par de caixa de som 5" ou 6" passiva preta  - 80w - 8 ohms</t>
  </si>
  <si>
    <t>Cabo de Microfone Linha Profissional 2x0,30 mm² Preto</t>
  </si>
  <si>
    <t>Mini Rack de Parede 12U x 570mm</t>
  </si>
  <si>
    <t>Mesa de som bluetooth para 06 microfones</t>
  </si>
  <si>
    <t>Amplificador de Som de 100W a 150W com minimo de 2 canais de saída</t>
  </si>
  <si>
    <t>Microfone dinâmico unidirecional de mesa com pedestal</t>
  </si>
  <si>
    <t>Conector XLR Macho para Microfone</t>
  </si>
  <si>
    <t>Tomada XLR Fêmea para Microfone</t>
  </si>
  <si>
    <t>Cabo de som paralelo preto e vermelho 2x1,50mm2 300v</t>
  </si>
  <si>
    <t>5.7</t>
  </si>
  <si>
    <t>ENTRADA DE ENERGIA</t>
  </si>
  <si>
    <t>Poste de concreto armado seção circular, 11m x 1000 dan.</t>
  </si>
  <si>
    <t>Transformador trifásico de distribuição - 225 kva - isolação a óleo -  Tap's 23,1kv/22kv/20,9kv - 220/127v.</t>
  </si>
  <si>
    <t>Cinta para poste de seção circular.</t>
  </si>
  <si>
    <t>Caixa De Medição Externa Tipo ´M´ (900 X 1200 X 270) Mm, Padrão Concessionárias</t>
  </si>
  <si>
    <t>Caixa Para Seccionadora Tipo ´T´ (900 X 600 X 250) Mm, Padrão Concessionárias</t>
  </si>
  <si>
    <t>Para-raios de distribuição, classe 21 kV/10 kA, sem centelhador com desligamento automático.</t>
  </si>
  <si>
    <t>Cruzeta de fibra de vidro ou polimérica, dim.: 90x90x2000mm</t>
  </si>
  <si>
    <t>Chave fusível unipolar tipo "C" - 300a, 25kv, completa com elo fusível de 8k,   abertura sob carga.</t>
  </si>
  <si>
    <t>Cabo de cobre protegido de #16mm² - classe 15kv.</t>
  </si>
  <si>
    <t>Caixa de inspeção de aterramento - dimensões ∅300x600mm.</t>
  </si>
  <si>
    <t>Cordoalha de cobre nu 50 mm², enterrada - fornecimento e instalação. Af_08/2023</t>
  </si>
  <si>
    <t>Grampo de linha viva 25kv para condutor de cobre.</t>
  </si>
  <si>
    <t>Isolador de disco 25kv para cadeia de porcelana.</t>
  </si>
  <si>
    <t>Conector derivação tipo estribo, a compressão, de alumínio</t>
  </si>
  <si>
    <t>Suporte "l" para fixação de pára-raio ou chave seccionadora.</t>
  </si>
  <si>
    <t>Mão francesa plana</t>
  </si>
  <si>
    <t>Gancho olhal</t>
  </si>
  <si>
    <t>6.1</t>
  </si>
  <si>
    <t>PINTURA</t>
  </si>
  <si>
    <t>Emassamento com massa látex, aplicação em parede, uma demão, lixamento manual. Af_04/2023</t>
  </si>
  <si>
    <t>Emassamento com massa látex, aplicação em teto, uma demão, lixamento manual. Af_04/2023</t>
  </si>
  <si>
    <t>Fundo selador acrílico, aplicação manual em parede, uma demão. Af_04/2023</t>
  </si>
  <si>
    <t>Aplicação Manual De Massa Acrílica Em Paredes Externas De Casas, Uma Demão. Af_05/2017</t>
  </si>
  <si>
    <t>6.2</t>
  </si>
  <si>
    <t>REMOÇÕES, DEMOLIÇÕES, REATERROS E PLANTIO</t>
  </si>
  <si>
    <t>Escavação manual de vala. AF_09/2024</t>
  </si>
  <si>
    <t>Lastro de areia</t>
  </si>
  <si>
    <t>Reaterro manual para simples regularização sem compactação</t>
  </si>
  <si>
    <t>Plantio de grama esmeralda ou são carlos ou curitibana, em placas. Af_05/2022</t>
  </si>
  <si>
    <t>Piso com requadro em concreto simples com controle de fck= 25 mpa</t>
  </si>
  <si>
    <t>Corte, recorte e remoção de árvore inclusive as raízes - diâmetro (dap)&gt;15cm&lt;30cm</t>
  </si>
  <si>
    <t>Plantio de árvore ornamental com altura de muda menor ou igual a 2,00 m. Af_05/2018</t>
  </si>
  <si>
    <t>6.3</t>
  </si>
  <si>
    <t>NOVA ENTRADA DE ENERGIA</t>
  </si>
  <si>
    <t>Demolição manual de alvenaria de elevação ou elemento vazado, incluindo revestimento</t>
  </si>
  <si>
    <t>Taxa de mobilização e desmobilização de equipamentos para execução de sondagem</t>
  </si>
  <si>
    <t>tx</t>
  </si>
  <si>
    <t>Sondagem do terreno à percussão (mínimo de 30 m)</t>
  </si>
  <si>
    <t>Lastro com material granular (pedra britada n.1 e pedra britada n.2), aplicado em pisos ou lajes sobre solo, espessura de *10 cm*. Af_07/2019</t>
  </si>
  <si>
    <t>Lastro de concreto magro, aplicado em blocos de coroamento ou sapatas, espessura de 5 cm. Af_08/2017</t>
  </si>
  <si>
    <t>Fabricação, montagem e desmontagem de fôrma para sapata, em madeira serrada, e=25 mm, 1 utilização. Af_06/2017</t>
  </si>
  <si>
    <t>Concreto fck = 25mpa, traço 1:2,2:2,5 (em massa seca de cimento/ areia média/ seixo rolado) - preparo mecânico com betoneira 400 l, com aditivo</t>
  </si>
  <si>
    <t>Armação de bloco, viga baldrame ou sapata utilizando aço ca-50 de 8 mm - montagem. Af_06/2017</t>
  </si>
  <si>
    <t>Armação de bloco, viga baldrame ou sapata utilizando aço ca-50 de 10 mm - montagem. Af_06/2017</t>
  </si>
  <si>
    <t>Alvenaria de bloco de concreto estrutural 19 x 19 x 39 cm - classe B</t>
  </si>
  <si>
    <t>Cinta de amarração de alvenaria moldada in loco com utilização de blocos canaleta. Af_03/2016</t>
  </si>
  <si>
    <t>Alvenaria de bloco de concreto estrutural 19 x 19 x 19 cm - classe B</t>
  </si>
  <si>
    <t>Grauteamento vertical em alvenaria estrutural. Af_09/2021</t>
  </si>
  <si>
    <t>Grauteamento de cinta superior ou de verga em alvenaria estrutural. Af_09/2021</t>
  </si>
  <si>
    <t>Armação utilizando aço ca-25 de 6,3 mm - montagem. Af_06/2022</t>
  </si>
  <si>
    <t>Armação de cinta de alvenaria estrutural; diâmetro de 12,5 mm. Af_09/2021</t>
  </si>
  <si>
    <t>Quebra em alvenaria para instalação de abrigo para mangueiras (90x60 cm). Af_09/2023</t>
  </si>
  <si>
    <t>Impermeabilização de superfície com argamassa polimérica / membrana acrílica, 3 demãos. Af_09/2023</t>
  </si>
  <si>
    <t>Fabricação de fôrma para lajes, em madeira serrada, e=25 mm. Af_09/2020</t>
  </si>
  <si>
    <t>Armação de laje de estrutura convencional de concreto armado utilizando aço ca-60 de 5,0 mm - montagem. Af_06/2022</t>
  </si>
  <si>
    <t>Armação de laje de estrutura convencional de concreto armado utilizando aço ca-50 de 6,3 mm - montagem. Af_06/2022</t>
  </si>
  <si>
    <t>Chapisco Aplicado Em Alvenaria (Com Presença De Vãos) E Estruturas De Concreto De Fachada, Com Colher De Pedreiro.  Argamassa Traço 1:3 Com Preparo Manual. Af_10/2022</t>
  </si>
  <si>
    <t>Emboço Ou Massa Única Em Argamassa Traço 1:2:8, Preparo Manual, Aplicada Manualmente Em Panos De Fachada Com Presença De Vãos, Espessura De 25 Mm. Af_08/2022</t>
  </si>
  <si>
    <t>Laje pré-fabricada mista vigota protendida/lajota cerâmica - LP 12 (8+4) e capa com concreto de 25 Mpa</t>
  </si>
  <si>
    <t>6.4</t>
  </si>
  <si>
    <t>FUROS</t>
  </si>
  <si>
    <t>Furo mecanizado em concreto, com perfuratriz, para instalações elétricas, diâmetros maiores que 40 mm e menores ou iguais a 75 mm. Af_09/2023</t>
  </si>
  <si>
    <t>Furo manual em alvenaria, para instalações hidráulicas, diâmetros maiores que 75 mm e menores ou iguais a 100 mm. AF_09/2023</t>
  </si>
  <si>
    <t>Taxa de mobilização e desmobilização de equipamentos para execução de perfuração em concreto</t>
  </si>
  <si>
    <t>6.5</t>
  </si>
  <si>
    <t>SERVIÇOS DE APOIO</t>
  </si>
  <si>
    <t>Cabo De Cobre Nu, Têmpera Mole, Classe 2, De 50 Mm²</t>
  </si>
  <si>
    <t>Cabo De Cobre Nu, Têmpera Mole, Classe 2, De 35 Mm²</t>
  </si>
  <si>
    <t>Solda Exotérmica Conexão Cabo-Cabo Horizontal Em T, Bitola Do Cabo De 16-16Mm² A 50-35Mm², 70-35Mm² E 95-35Mm²</t>
  </si>
  <si>
    <t>Terminal Estanhado Com 1 Furo E 1 Compressão - 50 Mm²</t>
  </si>
  <si>
    <t>Conector split-bolt para cabo de 35 mm², latão, simples</t>
  </si>
  <si>
    <t>Captor tipo terminal aéreo, h= 600 mm, diâmetro de 3/8´ galvanizado a fogo</t>
  </si>
  <si>
    <t>Ar condicionado de janela 12.000 btu's - fornecimento e instalação.</t>
  </si>
  <si>
    <t>Ar condicionado de janela 7.500 btu's - fornecimento e instalação.</t>
  </si>
  <si>
    <t>As Built formato A0</t>
  </si>
  <si>
    <t>9.1</t>
  </si>
  <si>
    <t>9.2</t>
  </si>
  <si>
    <t>10.1</t>
  </si>
  <si>
    <t>10.2</t>
  </si>
  <si>
    <t>2.4</t>
  </si>
  <si>
    <t>2.1</t>
  </si>
  <si>
    <t>2.2</t>
  </si>
  <si>
    <t>2.3</t>
  </si>
  <si>
    <t>1.1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</si>
  <si>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</si>
  <si>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</si>
  <si>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</si>
  <si>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</si>
  <si>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</si>
  <si>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</si>
  <si>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</si>
  <si>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</si>
  <si>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</si>
  <si>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</si>
  <si>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</si>
  <si>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</si>
  <si>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</si>
  <si>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</si>
  <si>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</si>
  <si>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</si>
  <si>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</si>
  <si>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</si>
  <si>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</si>
  <si>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</si>
  <si>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</si>
  <si>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</si>
  <si>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</si>
  <si>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</si>
  <si>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</si>
  <si>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</si>
  <si>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</si>
  <si>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</si>
  <si>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</si>
  <si>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</si>
  <si>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</si>
  <si>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</si>
  <si>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</si>
  <si>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</si>
  <si>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</si>
  <si>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</si>
  <si>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</si>
  <si>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</si>
  <si>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</si>
  <si>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</si>
  <si>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</si>
  <si>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</si>
  <si>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</si>
  <si>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</si>
  <si>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</si>
  <si>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</si>
  <si>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</si>
  <si>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</si>
  <si>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</si>
  <si>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</si>
  <si>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</si>
  <si>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</si>
  <si>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</si>
  <si>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</si>
  <si>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</si>
  <si>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</si>
  <si>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</si>
  <si>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</si>
  <si>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</si>
  <si>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</si>
  <si>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</si>
  <si>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</si>
  <si>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5.3.13</t>
  </si>
  <si>
    <t>5.3.14</t>
  </si>
  <si>
    <t>5.3.15</t>
  </si>
  <si>
    <t>5.3.16</t>
  </si>
  <si>
    <t>5.3.17</t>
  </si>
  <si>
    <t>5.3.18</t>
  </si>
  <si>
    <t>5.3.19</t>
  </si>
  <si>
    <t>5.3.20</t>
  </si>
  <si>
    <t>5.3.21</t>
  </si>
  <si>
    <t>5.3.22</t>
  </si>
  <si>
    <t>5.3.23</t>
  </si>
  <si>
    <t>5.3.24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</si>
  <si>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</si>
  <si>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</si>
  <si>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</si>
  <si>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</si>
  <si>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</si>
  <si>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</si>
  <si>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</si>
  <si>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</si>
  <si>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</si>
  <si>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</si>
  <si>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</si>
  <si>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</si>
  <si>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5.6.1</t>
  </si>
  <si>
    <t>5.6.2</t>
  </si>
  <si>
    <t>5.6.3</t>
  </si>
  <si>
    <t>5.6.4</t>
  </si>
  <si>
    <t>5.6.5</t>
  </si>
  <si>
    <t>5.6.6</t>
  </si>
  <si>
    <t>5.6.7</t>
  </si>
  <si>
    <t>5.6.8</t>
  </si>
  <si>
    <t>5.6.9</t>
  </si>
  <si>
    <t>5.7.1</t>
  </si>
  <si>
    <t>5.7.2</t>
  </si>
  <si>
    <t>5.7.3</t>
  </si>
  <si>
    <t>5.7.4</t>
  </si>
  <si>
    <t>5.7.5</t>
  </si>
  <si>
    <t>5.7.6</t>
  </si>
  <si>
    <t>5.7.7</t>
  </si>
  <si>
    <t>5.7.8</t>
  </si>
  <si>
    <t>5.7.9</t>
  </si>
  <si>
    <t>5.7.10</t>
  </si>
  <si>
    <t>5.7.11</t>
  </si>
  <si>
    <t>5.7.12</t>
  </si>
  <si>
    <t>5.7.13</t>
  </si>
  <si>
    <t>5.7.14</t>
  </si>
  <si>
    <t>5.7.15</t>
  </si>
  <si>
    <t>5.7.16</t>
  </si>
  <si>
    <t>5.7.17</t>
  </si>
  <si>
    <t>5.7.18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</si>
  <si>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</si>
  <si>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</si>
  <si>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</si>
  <si>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</si>
  <si>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</si>
  <si>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</si>
  <si>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</si>
  <si>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</si>
  <si>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</si>
  <si>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</si>
  <si>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</si>
  <si>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</si>
  <si>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</si>
  <si>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</si>
  <si>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</si>
  <si>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</si>
  <si>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</si>
  <si>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</si>
  <si>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</si>
  <si>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</si>
  <si>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</si>
  <si>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</si>
  <si>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</si>
  <si>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</si>
  <si>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</si>
  <si>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</si>
  <si>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</si>
  <si>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</si>
  <si>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</si>
  <si>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</si>
  <si>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6.3.16</t>
  </si>
  <si>
    <t>6.3.17</t>
  </si>
  <si>
    <t>6.3.18</t>
  </si>
  <si>
    <t>6.3.19</t>
  </si>
  <si>
    <t>6.3.20</t>
  </si>
  <si>
    <t>6.3.21</t>
  </si>
  <si>
    <t>6.3.22</t>
  </si>
  <si>
    <t>6.3.23</t>
  </si>
  <si>
    <t>6.3.24</t>
  </si>
  <si>
    <t>6.3.25</t>
  </si>
  <si>
    <t>6.4.1</t>
  </si>
  <si>
    <t>6.4.2</t>
  </si>
  <si>
    <t>6.4.3</t>
  </si>
  <si>
    <t>6.4.4</t>
  </si>
  <si>
    <t>6.5.1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</si>
  <si>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</si>
  <si>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</si>
  <si>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</si>
  <si>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</si>
  <si>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</si>
  <si>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</si>
  <si>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</si>
  <si>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</si>
  <si>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</si>
  <si>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</si>
  <si>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8.4</t>
  </si>
  <si>
    <t>8.5</t>
  </si>
  <si>
    <t>8.6</t>
  </si>
  <si>
    <t>8.7</t>
  </si>
  <si>
    <t>FÓRUM DA COMARCA DE PORTO FELIZ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</si>
</sst>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;#,##0"/>
    <numFmt numFmtId="165" formatCode="_(* #,##0.00_);_(* \(#,##0.00\);_(* &quot;-&quot;??_);_(@_)"/>
    <numFmt numFmtId="166" formatCode="\ @"/>
    <numFmt numFmtId="167" formatCode="_([$€]* #,##0.00_);_([$€]* \(#,##0.00\);_([$€]* &quot;-&quot;??_);_(@_)"/>
    <numFmt numFmtId="168" formatCode="_(&quot;Cr$&quot;* #,##0_);_(&quot;Cr$&quot;* \(#,##0\);_(&quot;Cr$&quot;* &quot;-&quot;_);_(@_)"/>
    <numFmt numFmtId="169" formatCode="_-* #,##0.00_-;\-* #,##0.00_-;_-* &quot;-&quot;??_-;_-@"/>
    <numFmt numFmtId="170" formatCode="_ * #,##0.00_ ;_ * \-#,##0.00_ ;_ * &quot;-&quot;??_ ;_ @_ "/>
    <numFmt numFmtId="171" formatCode="0.000000000%"/>
    <numFmt numFmtId="172" formatCode="0.00000000000"/>
    <numFmt numFmtId="173" formatCode="_-* #,##0.00000000000_-;\-* #,##0.00000000000_-;_-* &quot;-&quot;???????????_-;_-@_-"/>
  </numFmts>
  <fonts count="6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Calibri"/>
      <family val="2"/>
    </font>
    <font>
      <sz val="9"/>
      <name val="Calibri"/>
      <family val="2"/>
    </font>
    <font>
      <b/>
      <sz val="18"/>
      <color theme="1"/>
      <name val="Calibri"/>
      <family val="2"/>
      <scheme val="minor"/>
    </font>
    <font>
      <b/>
      <sz val="8"/>
      <name val="Calibri"/>
      <family val="2"/>
    </font>
    <font>
      <b/>
      <sz val="9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A5A5A5"/>
      </patternFill>
    </fill>
    <fill>
      <patternFill patternType="solid">
        <fgColor rgb="FFFF0000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31">
    <xf numFmtId="0" fontId="0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31" applyNumberFormat="0" applyAlignment="0" applyProtection="0"/>
    <xf numFmtId="0" fontId="16" fillId="23" borderId="32" applyNumberFormat="0" applyAlignment="0" applyProtection="0"/>
    <xf numFmtId="0" fontId="17" fillId="0" borderId="33" applyNumberFormat="0" applyFill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8" fillId="30" borderId="31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31" borderId="0" applyNumberFormat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32" borderId="0" applyNumberFormat="0" applyBorder="0" applyAlignment="0" applyProtection="0"/>
    <xf numFmtId="0" fontId="12" fillId="0" borderId="0"/>
    <xf numFmtId="0" fontId="12" fillId="0" borderId="0"/>
    <xf numFmtId="0" fontId="1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2" fillId="0" borderId="0"/>
    <xf numFmtId="0" fontId="22" fillId="0" borderId="0"/>
    <xf numFmtId="0" fontId="12" fillId="0" borderId="0"/>
    <xf numFmtId="0" fontId="22" fillId="0" borderId="0"/>
    <xf numFmtId="0" fontId="12" fillId="0" borderId="0"/>
    <xf numFmtId="0" fontId="23" fillId="0" borderId="0"/>
    <xf numFmtId="0" fontId="12" fillId="0" borderId="0"/>
    <xf numFmtId="0" fontId="22" fillId="0" borderId="0"/>
    <xf numFmtId="167" fontId="12" fillId="0" borderId="0"/>
    <xf numFmtId="0" fontId="23" fillId="0" borderId="0"/>
    <xf numFmtId="0" fontId="4" fillId="0" borderId="0"/>
    <xf numFmtId="0" fontId="1" fillId="2" borderId="0"/>
    <xf numFmtId="0" fontId="12" fillId="33" borderId="34" applyNumberFormat="0" applyFont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22" borderId="35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36" applyNumberFormat="0" applyFill="0" applyAlignment="0" applyProtection="0"/>
    <xf numFmtId="0" fontId="29" fillId="0" borderId="37" applyNumberFormat="0" applyFill="0" applyAlignment="0" applyProtection="0"/>
    <xf numFmtId="0" fontId="30" fillId="0" borderId="38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39" applyNumberFormat="0" applyFill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4" fillId="0" borderId="0">
      <alignment vertical="top"/>
    </xf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12" fillId="33" borderId="34" applyNumberFormat="0" applyFont="0" applyAlignment="0" applyProtection="0"/>
    <xf numFmtId="0" fontId="12" fillId="33" borderId="34" applyNumberFormat="0" applyFont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52" fillId="0" borderId="0"/>
    <xf numFmtId="0" fontId="53" fillId="0" borderId="0">
      <alignment vertical="top"/>
    </xf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0" borderId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4" fillId="0" borderId="0">
      <alignment vertical="top"/>
    </xf>
    <xf numFmtId="0" fontId="55" fillId="0" borderId="0"/>
    <xf numFmtId="0" fontId="1" fillId="0" borderId="0"/>
  </cellStyleXfs>
  <cellXfs count="277">
    <xf numFmtId="0" fontId="0" fillId="0" borderId="0" xfId="0"/>
    <xf numFmtId="43" fontId="32" fillId="0" borderId="0" xfId="82" applyFont="1" applyFill="1" applyAlignment="1">
      <alignment vertical="center"/>
    </xf>
    <xf numFmtId="0" fontId="38" fillId="0" borderId="0" xfId="0" applyFont="1"/>
    <xf numFmtId="0" fontId="32" fillId="0" borderId="0" xfId="0" applyFont="1" applyAlignment="1">
      <alignment vertical="center"/>
    </xf>
    <xf numFmtId="0" fontId="37" fillId="36" borderId="8" xfId="39" applyFont="1" applyFill="1" applyBorder="1" applyAlignment="1">
      <alignment horizontal="left" vertical="center" wrapText="1"/>
    </xf>
    <xf numFmtId="0" fontId="37" fillId="36" borderId="2" xfId="39" applyFont="1" applyFill="1" applyBorder="1" applyAlignment="1">
      <alignment horizontal="center" vertical="center" wrapText="1"/>
    </xf>
    <xf numFmtId="10" fontId="37" fillId="37" borderId="8" xfId="64" applyNumberFormat="1" applyFont="1" applyFill="1" applyBorder="1" applyAlignment="1">
      <alignment vertical="center"/>
    </xf>
    <xf numFmtId="43" fontId="33" fillId="37" borderId="8" xfId="82" applyFont="1" applyFill="1" applyBorder="1" applyAlignment="1">
      <alignment vertical="center"/>
    </xf>
    <xf numFmtId="0" fontId="33" fillId="37" borderId="8" xfId="0" applyFont="1" applyFill="1" applyBorder="1" applyAlignment="1">
      <alignment vertical="center"/>
    </xf>
    <xf numFmtId="10" fontId="37" fillId="37" borderId="9" xfId="0" applyNumberFormat="1" applyFont="1" applyFill="1" applyBorder="1" applyAlignment="1">
      <alignment vertical="center"/>
    </xf>
    <xf numFmtId="43" fontId="37" fillId="37" borderId="9" xfId="82" applyFont="1" applyFill="1" applyBorder="1" applyAlignment="1">
      <alignment vertical="center"/>
    </xf>
    <xf numFmtId="0" fontId="37" fillId="37" borderId="9" xfId="0" applyFont="1" applyFill="1" applyBorder="1" applyAlignment="1">
      <alignment vertical="center"/>
    </xf>
    <xf numFmtId="43" fontId="37" fillId="37" borderId="8" xfId="82" applyFont="1" applyFill="1" applyBorder="1" applyAlignment="1">
      <alignment vertical="center"/>
    </xf>
    <xf numFmtId="0" fontId="11" fillId="0" borderId="0" xfId="0" applyFont="1"/>
    <xf numFmtId="0" fontId="36" fillId="0" borderId="0" xfId="41" applyFont="1"/>
    <xf numFmtId="0" fontId="10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2" fillId="0" borderId="0" xfId="0" applyFont="1"/>
    <xf numFmtId="0" fontId="1" fillId="0" borderId="0" xfId="0" applyFont="1" applyAlignment="1">
      <alignment horizontal="left" vertical="center"/>
    </xf>
    <xf numFmtId="4" fontId="32" fillId="0" borderId="0" xfId="0" applyNumberFormat="1" applyFont="1" applyAlignment="1">
      <alignment vertical="center"/>
    </xf>
    <xf numFmtId="0" fontId="1" fillId="0" borderId="0" xfId="49"/>
    <xf numFmtId="0" fontId="9" fillId="0" borderId="0" xfId="49" applyFont="1" applyAlignment="1">
      <alignment horizontal="left" vertical="center"/>
    </xf>
    <xf numFmtId="49" fontId="47" fillId="0" borderId="0" xfId="49" applyNumberFormat="1" applyFont="1" applyAlignment="1">
      <alignment horizontal="left" vertical="justify"/>
    </xf>
    <xf numFmtId="49" fontId="47" fillId="0" borderId="0" xfId="49" applyNumberFormat="1" applyFont="1" applyAlignment="1">
      <alignment horizontal="center" vertical="justify"/>
    </xf>
    <xf numFmtId="0" fontId="47" fillId="0" borderId="2" xfId="49" applyFont="1" applyBorder="1" applyAlignment="1">
      <alignment horizontal="center"/>
    </xf>
    <xf numFmtId="10" fontId="47" fillId="0" borderId="2" xfId="168" applyNumberFormat="1" applyFont="1" applyFill="1" applyBorder="1" applyAlignment="1">
      <alignment horizontal="center"/>
    </xf>
    <xf numFmtId="0" fontId="47" fillId="0" borderId="2" xfId="49" applyFont="1" applyBorder="1"/>
    <xf numFmtId="10" fontId="47" fillId="0" borderId="2" xfId="168" applyNumberFormat="1" applyFont="1" applyFill="1" applyBorder="1"/>
    <xf numFmtId="0" fontId="48" fillId="0" borderId="2" xfId="49" applyFont="1" applyBorder="1"/>
    <xf numFmtId="10" fontId="47" fillId="0" borderId="2" xfId="65" applyNumberFormat="1" applyFont="1" applyFill="1" applyBorder="1"/>
    <xf numFmtId="10" fontId="48" fillId="0" borderId="2" xfId="65" applyNumberFormat="1" applyFont="1" applyFill="1" applyBorder="1"/>
    <xf numFmtId="0" fontId="47" fillId="0" borderId="2" xfId="49" applyFont="1" applyBorder="1" applyAlignment="1">
      <alignment horizontal="right"/>
    </xf>
    <xf numFmtId="10" fontId="48" fillId="0" borderId="2" xfId="168" applyNumberFormat="1" applyFont="1" applyFill="1" applyBorder="1"/>
    <xf numFmtId="0" fontId="49" fillId="0" borderId="2" xfId="49" applyFont="1" applyBorder="1"/>
    <xf numFmtId="0" fontId="48" fillId="0" borderId="8" xfId="49" applyFont="1" applyBorder="1"/>
    <xf numFmtId="0" fontId="47" fillId="0" borderId="8" xfId="49" applyFont="1" applyBorder="1" applyAlignment="1">
      <alignment horizontal="right"/>
    </xf>
    <xf numFmtId="0" fontId="47" fillId="0" borderId="1" xfId="49" applyFont="1" applyBorder="1" applyAlignment="1">
      <alignment horizontal="right"/>
    </xf>
    <xf numFmtId="0" fontId="48" fillId="0" borderId="0" xfId="49" applyFont="1"/>
    <xf numFmtId="0" fontId="6" fillId="0" borderId="0" xfId="49" applyFont="1" applyAlignment="1">
      <alignment horizontal="left" vertical="center" wrapText="1"/>
    </xf>
    <xf numFmtId="0" fontId="47" fillId="35" borderId="2" xfId="49" applyFont="1" applyFill="1" applyBorder="1" applyAlignment="1">
      <alignment vertical="center"/>
    </xf>
    <xf numFmtId="0" fontId="47" fillId="35" borderId="2" xfId="49" applyFont="1" applyFill="1" applyBorder="1" applyAlignment="1">
      <alignment horizontal="center" vertical="center"/>
    </xf>
    <xf numFmtId="0" fontId="48" fillId="0" borderId="2" xfId="49" applyFont="1" applyBorder="1" applyAlignment="1">
      <alignment vertical="center"/>
    </xf>
    <xf numFmtId="10" fontId="47" fillId="35" borderId="2" xfId="65" applyNumberFormat="1" applyFont="1" applyFill="1" applyBorder="1" applyAlignment="1">
      <alignment vertical="center"/>
    </xf>
    <xf numFmtId="0" fontId="47" fillId="0" borderId="6" xfId="49" applyFont="1" applyBorder="1" applyAlignment="1">
      <alignment vertical="center"/>
    </xf>
    <xf numFmtId="0" fontId="47" fillId="0" borderId="11" xfId="49" applyFont="1" applyBorder="1" applyAlignment="1">
      <alignment vertical="center"/>
    </xf>
    <xf numFmtId="0" fontId="47" fillId="0" borderId="7" xfId="49" applyFont="1" applyBorder="1" applyAlignment="1">
      <alignment vertical="center"/>
    </xf>
    <xf numFmtId="0" fontId="48" fillId="0" borderId="2" xfId="49" applyFont="1" applyBorder="1" applyAlignment="1">
      <alignment horizontal="center" vertical="center"/>
    </xf>
    <xf numFmtId="0" fontId="1" fillId="0" borderId="0" xfId="49" applyAlignment="1">
      <alignment horizontal="center"/>
    </xf>
    <xf numFmtId="0" fontId="48" fillId="0" borderId="21" xfId="49" applyFont="1" applyBorder="1"/>
    <xf numFmtId="0" fontId="48" fillId="0" borderId="17" xfId="49" applyFont="1" applyBorder="1"/>
    <xf numFmtId="10" fontId="48" fillId="0" borderId="12" xfId="168" applyNumberFormat="1" applyFont="1" applyFill="1" applyBorder="1"/>
    <xf numFmtId="0" fontId="6" fillId="0" borderId="17" xfId="49" applyFont="1" applyBorder="1" applyAlignment="1">
      <alignment horizontal="left" vertical="center" wrapText="1"/>
    </xf>
    <xf numFmtId="0" fontId="6" fillId="0" borderId="12" xfId="49" applyFont="1" applyBorder="1" applyAlignment="1">
      <alignment horizontal="left" vertical="center" wrapText="1"/>
    </xf>
    <xf numFmtId="0" fontId="47" fillId="0" borderId="17" xfId="49" applyFont="1" applyBorder="1" applyAlignment="1">
      <alignment vertical="center"/>
    </xf>
    <xf numFmtId="0" fontId="48" fillId="0" borderId="0" xfId="49" applyFont="1" applyAlignment="1">
      <alignment vertical="center"/>
    </xf>
    <xf numFmtId="0" fontId="48" fillId="0" borderId="12" xfId="49" applyFont="1" applyBorder="1" applyAlignment="1">
      <alignment vertical="center"/>
    </xf>
    <xf numFmtId="43" fontId="1" fillId="0" borderId="0" xfId="49" applyNumberFormat="1"/>
    <xf numFmtId="10" fontId="1" fillId="0" borderId="0" xfId="64" applyNumberFormat="1" applyFont="1"/>
    <xf numFmtId="171" fontId="1" fillId="0" borderId="0" xfId="49" applyNumberFormat="1"/>
    <xf numFmtId="43" fontId="1" fillId="0" borderId="0" xfId="82" applyFont="1"/>
    <xf numFmtId="43" fontId="1" fillId="0" borderId="0" xfId="64" applyNumberFormat="1" applyFont="1"/>
    <xf numFmtId="172" fontId="1" fillId="0" borderId="0" xfId="49" applyNumberFormat="1"/>
    <xf numFmtId="173" fontId="1" fillId="0" borderId="0" xfId="49" applyNumberFormat="1"/>
    <xf numFmtId="4" fontId="1" fillId="0" borderId="12" xfId="49" applyNumberFormat="1" applyBorder="1"/>
    <xf numFmtId="0" fontId="9" fillId="0" borderId="55" xfId="49" applyFont="1" applyBorder="1"/>
    <xf numFmtId="43" fontId="1" fillId="0" borderId="12" xfId="49" applyNumberFormat="1" applyBorder="1"/>
    <xf numFmtId="10" fontId="9" fillId="0" borderId="10" xfId="49" applyNumberFormat="1" applyFont="1" applyBorder="1"/>
    <xf numFmtId="0" fontId="1" fillId="0" borderId="26" xfId="49" applyBorder="1"/>
    <xf numFmtId="0" fontId="1" fillId="0" borderId="19" xfId="49" applyBorder="1"/>
    <xf numFmtId="0" fontId="9" fillId="0" borderId="24" xfId="49" applyFont="1" applyBorder="1"/>
    <xf numFmtId="0" fontId="1" fillId="0" borderId="23" xfId="49" applyBorder="1"/>
    <xf numFmtId="0" fontId="1" fillId="0" borderId="17" xfId="49" applyBorder="1"/>
    <xf numFmtId="0" fontId="1" fillId="0" borderId="55" xfId="49" applyBorder="1"/>
    <xf numFmtId="44" fontId="1" fillId="0" borderId="19" xfId="32" applyFont="1" applyBorder="1"/>
    <xf numFmtId="0" fontId="1" fillId="0" borderId="24" xfId="49" applyBorder="1"/>
    <xf numFmtId="0" fontId="1" fillId="0" borderId="10" xfId="49" applyBorder="1"/>
    <xf numFmtId="43" fontId="1" fillId="0" borderId="12" xfId="82" applyFont="1" applyBorder="1"/>
    <xf numFmtId="0" fontId="43" fillId="34" borderId="17" xfId="0" applyFont="1" applyFill="1" applyBorder="1" applyAlignment="1">
      <alignment horizontal="center" vertical="center"/>
    </xf>
    <xf numFmtId="0" fontId="43" fillId="34" borderId="12" xfId="0" applyFont="1" applyFill="1" applyBorder="1" applyAlignment="1">
      <alignment horizontal="center" vertical="center"/>
    </xf>
    <xf numFmtId="0" fontId="44" fillId="34" borderId="17" xfId="0" applyFont="1" applyFill="1" applyBorder="1" applyAlignment="1">
      <alignment vertical="center"/>
    </xf>
    <xf numFmtId="0" fontId="44" fillId="34" borderId="0" xfId="0" applyFont="1" applyFill="1" applyAlignment="1">
      <alignment vertical="center"/>
    </xf>
    <xf numFmtId="0" fontId="40" fillId="34" borderId="0" xfId="41" applyFont="1" applyFill="1"/>
    <xf numFmtId="0" fontId="40" fillId="34" borderId="12" xfId="41" applyFont="1" applyFill="1" applyBorder="1" applyAlignment="1">
      <alignment horizontal="center"/>
    </xf>
    <xf numFmtId="0" fontId="42" fillId="34" borderId="6" xfId="0" applyFont="1" applyFill="1" applyBorder="1" applyAlignment="1">
      <alignment vertical="center"/>
    </xf>
    <xf numFmtId="0" fontId="40" fillId="34" borderId="11" xfId="0" applyFont="1" applyFill="1" applyBorder="1" applyAlignment="1">
      <alignment vertical="center"/>
    </xf>
    <xf numFmtId="0" fontId="42" fillId="34" borderId="11" xfId="0" applyFont="1" applyFill="1" applyBorder="1"/>
    <xf numFmtId="9" fontId="44" fillId="34" borderId="2" xfId="64" applyFont="1" applyFill="1" applyBorder="1" applyAlignment="1">
      <alignment horizontal="center" vertical="center"/>
    </xf>
    <xf numFmtId="0" fontId="34" fillId="34" borderId="6" xfId="0" applyFont="1" applyFill="1" applyBorder="1" applyAlignment="1">
      <alignment horizontal="center" vertical="center"/>
    </xf>
    <xf numFmtId="0" fontId="34" fillId="34" borderId="11" xfId="0" applyFont="1" applyFill="1" applyBorder="1" applyAlignment="1">
      <alignment horizontal="left" vertical="center"/>
    </xf>
    <xf numFmtId="10" fontId="42" fillId="34" borderId="2" xfId="64" applyNumberFormat="1" applyFont="1" applyFill="1" applyBorder="1" applyAlignment="1">
      <alignment horizontal="center" vertical="center"/>
    </xf>
    <xf numFmtId="0" fontId="34" fillId="34" borderId="11" xfId="0" applyFont="1" applyFill="1" applyBorder="1" applyAlignment="1">
      <alignment horizontal="left" vertical="center" wrapText="1"/>
    </xf>
    <xf numFmtId="0" fontId="42" fillId="34" borderId="6" xfId="0" applyFont="1" applyFill="1" applyBorder="1" applyAlignment="1">
      <alignment horizontal="center" vertical="center"/>
    </xf>
    <xf numFmtId="0" fontId="42" fillId="34" borderId="17" xfId="0" applyFont="1" applyFill="1" applyBorder="1" applyAlignment="1">
      <alignment horizontal="center" vertical="center"/>
    </xf>
    <xf numFmtId="0" fontId="42" fillId="34" borderId="0" xfId="0" applyFont="1" applyFill="1" applyAlignment="1">
      <alignment vertical="center"/>
    </xf>
    <xf numFmtId="0" fontId="42" fillId="34" borderId="0" xfId="0" applyFont="1" applyFill="1"/>
    <xf numFmtId="9" fontId="42" fillId="34" borderId="12" xfId="64" applyFont="1" applyFill="1" applyBorder="1" applyAlignment="1">
      <alignment horizontal="center" vertical="center"/>
    </xf>
    <xf numFmtId="0" fontId="44" fillId="34" borderId="11" xfId="0" applyFont="1" applyFill="1" applyBorder="1" applyAlignment="1">
      <alignment horizontal="left" vertical="center" wrapText="1"/>
    </xf>
    <xf numFmtId="0" fontId="42" fillId="34" borderId="17" xfId="0" applyFont="1" applyFill="1" applyBorder="1" applyAlignment="1">
      <alignment vertical="center"/>
    </xf>
    <xf numFmtId="0" fontId="42" fillId="34" borderId="21" xfId="0" applyFont="1" applyFill="1" applyBorder="1" applyAlignment="1">
      <alignment vertical="center"/>
    </xf>
    <xf numFmtId="0" fontId="40" fillId="34" borderId="1" xfId="0" applyFont="1" applyFill="1" applyBorder="1" applyAlignment="1">
      <alignment horizontal="left" vertical="center"/>
    </xf>
    <xf numFmtId="0" fontId="42" fillId="34" borderId="1" xfId="0" applyFont="1" applyFill="1" applyBorder="1"/>
    <xf numFmtId="0" fontId="0" fillId="34" borderId="0" xfId="0" applyFill="1"/>
    <xf numFmtId="0" fontId="33" fillId="34" borderId="2" xfId="39" applyFont="1" applyFill="1" applyBorder="1" applyAlignment="1">
      <alignment horizontal="center" vertical="center" wrapText="1"/>
    </xf>
    <xf numFmtId="0" fontId="33" fillId="34" borderId="11" xfId="39" applyFont="1" applyFill="1" applyBorder="1" applyAlignment="1">
      <alignment horizontal="center" vertical="center"/>
    </xf>
    <xf numFmtId="0" fontId="37" fillId="34" borderId="8" xfId="39" applyFont="1" applyFill="1" applyBorder="1" applyAlignment="1">
      <alignment horizontal="left" vertical="center" wrapText="1"/>
    </xf>
    <xf numFmtId="0" fontId="33" fillId="34" borderId="10" xfId="39" applyFont="1" applyFill="1" applyBorder="1" applyAlignment="1">
      <alignment horizontal="center" vertical="center"/>
    </xf>
    <xf numFmtId="4" fontId="37" fillId="34" borderId="2" xfId="39" applyNumberFormat="1" applyFont="1" applyFill="1" applyBorder="1" applyAlignment="1">
      <alignment horizontal="left" vertical="center" wrapText="1"/>
    </xf>
    <xf numFmtId="4" fontId="37" fillId="34" borderId="10" xfId="39" applyNumberFormat="1" applyFont="1" applyFill="1" applyBorder="1" applyAlignment="1">
      <alignment vertical="center"/>
    </xf>
    <xf numFmtId="4" fontId="33" fillId="34" borderId="10" xfId="39" applyNumberFormat="1" applyFont="1" applyFill="1" applyBorder="1" applyAlignment="1">
      <alignment vertical="center"/>
    </xf>
    <xf numFmtId="4" fontId="33" fillId="34" borderId="12" xfId="39" applyNumberFormat="1" applyFont="1" applyFill="1" applyBorder="1" applyAlignment="1">
      <alignment vertical="center"/>
    </xf>
    <xf numFmtId="166" fontId="37" fillId="34" borderId="2" xfId="39" applyNumberFormat="1" applyFont="1" applyFill="1" applyBorder="1" applyAlignment="1">
      <alignment horizontal="left" vertical="center" wrapText="1"/>
    </xf>
    <xf numFmtId="166" fontId="37" fillId="34" borderId="2" xfId="39" applyNumberFormat="1" applyFont="1" applyFill="1" applyBorder="1" applyAlignment="1">
      <alignment vertical="center" wrapText="1"/>
    </xf>
    <xf numFmtId="166" fontId="37" fillId="34" borderId="19" xfId="39" applyNumberFormat="1" applyFont="1" applyFill="1" applyBorder="1" applyAlignment="1">
      <alignment vertical="center"/>
    </xf>
    <xf numFmtId="43" fontId="37" fillId="34" borderId="10" xfId="82" applyFont="1" applyFill="1" applyBorder="1" applyAlignment="1">
      <alignment vertical="center"/>
    </xf>
    <xf numFmtId="0" fontId="33" fillId="34" borderId="6" xfId="39" applyFont="1" applyFill="1" applyBorder="1" applyAlignment="1">
      <alignment horizontal="center" vertical="center"/>
    </xf>
    <xf numFmtId="0" fontId="37" fillId="34" borderId="7" xfId="39" applyFont="1" applyFill="1" applyBorder="1" applyAlignment="1">
      <alignment horizontal="center" vertical="center"/>
    </xf>
    <xf numFmtId="0" fontId="37" fillId="34" borderId="2" xfId="39" applyFont="1" applyFill="1" applyBorder="1" applyAlignment="1">
      <alignment horizontal="center" vertical="center"/>
    </xf>
    <xf numFmtId="10" fontId="41" fillId="34" borderId="2" xfId="67" applyNumberFormat="1" applyFont="1" applyFill="1" applyBorder="1" applyAlignment="1">
      <alignment vertical="center"/>
    </xf>
    <xf numFmtId="43" fontId="33" fillId="34" borderId="2" xfId="82" applyFont="1" applyFill="1" applyBorder="1" applyAlignment="1">
      <alignment vertical="center"/>
    </xf>
    <xf numFmtId="10" fontId="41" fillId="34" borderId="8" xfId="67" applyNumberFormat="1" applyFont="1" applyFill="1" applyBorder="1" applyAlignment="1">
      <alignment vertical="center"/>
    </xf>
    <xf numFmtId="43" fontId="33" fillId="34" borderId="8" xfId="82" applyFont="1" applyFill="1" applyBorder="1" applyAlignment="1">
      <alignment vertical="center"/>
    </xf>
    <xf numFmtId="9" fontId="33" fillId="34" borderId="3" xfId="62" applyNumberFormat="1" applyFont="1" applyFill="1" applyBorder="1" applyAlignment="1">
      <alignment horizontal="center" vertical="center"/>
    </xf>
    <xf numFmtId="43" fontId="33" fillId="34" borderId="3" xfId="82" applyFont="1" applyFill="1" applyBorder="1" applyAlignment="1">
      <alignment horizontal="center" vertical="center"/>
    </xf>
    <xf numFmtId="0" fontId="6" fillId="34" borderId="0" xfId="49" applyFont="1" applyFill="1" applyAlignment="1">
      <alignment horizontal="left" vertical="center" wrapText="1"/>
    </xf>
    <xf numFmtId="0" fontId="6" fillId="34" borderId="0" xfId="49" applyFont="1" applyFill="1" applyAlignment="1">
      <alignment horizontal="left" vertical="center"/>
    </xf>
    <xf numFmtId="0" fontId="6" fillId="34" borderId="0" xfId="49" applyFont="1" applyFill="1" applyAlignment="1">
      <alignment horizontal="center" vertical="center"/>
    </xf>
    <xf numFmtId="0" fontId="5" fillId="34" borderId="0" xfId="49" applyFont="1" applyFill="1" applyAlignment="1">
      <alignment vertical="center"/>
    </xf>
    <xf numFmtId="9" fontId="38" fillId="0" borderId="0" xfId="0" applyNumberFormat="1" applyFont="1" applyAlignment="1">
      <alignment horizontal="center" vertical="center"/>
    </xf>
    <xf numFmtId="9" fontId="38" fillId="0" borderId="0" xfId="0" applyNumberFormat="1" applyFont="1" applyAlignment="1">
      <alignment horizontal="center"/>
    </xf>
    <xf numFmtId="9" fontId="35" fillId="0" borderId="0" xfId="41" applyNumberFormat="1" applyFont="1" applyAlignment="1">
      <alignment horizontal="center"/>
    </xf>
    <xf numFmtId="0" fontId="57" fillId="0" borderId="2" xfId="0" applyFont="1" applyBorder="1" applyAlignment="1">
      <alignment horizontal="left" vertical="center" wrapText="1"/>
    </xf>
    <xf numFmtId="0" fontId="57" fillId="0" borderId="2" xfId="0" applyFont="1" applyBorder="1" applyAlignment="1">
      <alignment horizontal="center" vertical="center" wrapText="1"/>
    </xf>
    <xf numFmtId="169" fontId="57" fillId="0" borderId="9" xfId="0" applyNumberFormat="1" applyFont="1" applyBorder="1" applyAlignment="1">
      <alignment horizontal="center" vertical="center" wrapText="1"/>
    </xf>
    <xf numFmtId="0" fontId="32" fillId="0" borderId="0" xfId="0" applyFont="1"/>
    <xf numFmtId="164" fontId="57" fillId="0" borderId="43" xfId="0" applyNumberFormat="1" applyFont="1" applyBorder="1" applyAlignment="1">
      <alignment horizontal="center" vertical="center" wrapText="1"/>
    </xf>
    <xf numFmtId="43" fontId="37" fillId="34" borderId="5" xfId="39" applyNumberFormat="1" applyFont="1" applyFill="1" applyBorder="1" applyAlignment="1">
      <alignment vertical="center"/>
    </xf>
    <xf numFmtId="0" fontId="40" fillId="34" borderId="5" xfId="39" applyFont="1" applyFill="1" applyBorder="1" applyAlignment="1">
      <alignment vertical="center"/>
    </xf>
    <xf numFmtId="0" fontId="40" fillId="34" borderId="5" xfId="39" applyFont="1" applyFill="1" applyBorder="1" applyAlignment="1">
      <alignment horizontal="right" vertical="center"/>
    </xf>
    <xf numFmtId="0" fontId="40" fillId="34" borderId="56" xfId="39" applyFont="1" applyFill="1" applyBorder="1" applyAlignment="1">
      <alignment horizontal="right" vertical="center"/>
    </xf>
    <xf numFmtId="1" fontId="37" fillId="34" borderId="25" xfId="39" applyNumberFormat="1" applyFont="1" applyFill="1" applyBorder="1" applyAlignment="1">
      <alignment horizontal="center" vertical="center" wrapText="1"/>
    </xf>
    <xf numFmtId="0" fontId="45" fillId="34" borderId="5" xfId="39" applyFont="1" applyFill="1" applyBorder="1" applyAlignment="1">
      <alignment horizontal="right" vertical="center"/>
    </xf>
    <xf numFmtId="4" fontId="33" fillId="0" borderId="15" xfId="0" applyNumberFormat="1" applyFont="1" applyBorder="1" applyAlignment="1">
      <alignment horizontal="right"/>
    </xf>
    <xf numFmtId="13" fontId="33" fillId="0" borderId="14" xfId="0" applyNumberFormat="1" applyFont="1" applyBorder="1" applyAlignment="1">
      <alignment horizontal="right"/>
    </xf>
    <xf numFmtId="0" fontId="59" fillId="39" borderId="41" xfId="0" applyFont="1" applyFill="1" applyBorder="1" applyAlignment="1">
      <alignment horizontal="center" vertical="center" wrapText="1"/>
    </xf>
    <xf numFmtId="0" fontId="59" fillId="39" borderId="52" xfId="0" applyFont="1" applyFill="1" applyBorder="1" applyAlignment="1">
      <alignment horizontal="center" vertical="center" wrapText="1"/>
    </xf>
    <xf numFmtId="169" fontId="59" fillId="39" borderId="52" xfId="0" applyNumberFormat="1" applyFont="1" applyFill="1" applyBorder="1" applyAlignment="1">
      <alignment horizontal="center" vertical="center" wrapText="1"/>
    </xf>
    <xf numFmtId="0" fontId="60" fillId="40" borderId="43" xfId="0" applyFont="1" applyFill="1" applyBorder="1" applyAlignment="1">
      <alignment horizontal="center" vertical="center" wrapText="1"/>
    </xf>
    <xf numFmtId="0" fontId="60" fillId="40" borderId="6" xfId="0" applyFont="1" applyFill="1" applyBorder="1" applyAlignment="1">
      <alignment horizontal="left" vertical="center"/>
    </xf>
    <xf numFmtId="0" fontId="57" fillId="40" borderId="11" xfId="0" applyFont="1" applyFill="1" applyBorder="1" applyAlignment="1">
      <alignment horizontal="left" vertical="center" wrapText="1"/>
    </xf>
    <xf numFmtId="165" fontId="57" fillId="40" borderId="11" xfId="0" applyNumberFormat="1" applyFont="1" applyFill="1" applyBorder="1" applyAlignment="1">
      <alignment horizontal="center" vertical="center" wrapText="1"/>
    </xf>
    <xf numFmtId="165" fontId="57" fillId="40" borderId="11" xfId="0" applyNumberFormat="1" applyFont="1" applyFill="1" applyBorder="1" applyAlignment="1">
      <alignment horizontal="left" vertical="center" wrapText="1"/>
    </xf>
    <xf numFmtId="4" fontId="60" fillId="40" borderId="13" xfId="0" applyNumberFormat="1" applyFont="1" applyFill="1" applyBorder="1" applyAlignment="1">
      <alignment vertical="center" wrapText="1"/>
    </xf>
    <xf numFmtId="0" fontId="57" fillId="0" borderId="45" xfId="0" applyFont="1" applyBorder="1" applyAlignment="1">
      <alignment vertical="center"/>
    </xf>
    <xf numFmtId="0" fontId="57" fillId="0" borderId="0" xfId="0" applyFont="1" applyAlignment="1">
      <alignment vertical="center"/>
    </xf>
    <xf numFmtId="165" fontId="57" fillId="0" borderId="0" xfId="0" applyNumberFormat="1" applyFont="1" applyAlignment="1">
      <alignment vertical="center"/>
    </xf>
    <xf numFmtId="4" fontId="57" fillId="0" borderId="46" xfId="0" applyNumberFormat="1" applyFont="1" applyBorder="1" applyAlignment="1">
      <alignment vertical="center"/>
    </xf>
    <xf numFmtId="0" fontId="59" fillId="40" borderId="40" xfId="0" applyFont="1" applyFill="1" applyBorder="1" applyAlignment="1">
      <alignment horizontal="center" vertical="center" wrapText="1"/>
    </xf>
    <xf numFmtId="0" fontId="59" fillId="40" borderId="47" xfId="0" applyFont="1" applyFill="1" applyBorder="1" applyAlignment="1">
      <alignment horizontal="left" vertical="center" wrapText="1"/>
    </xf>
    <xf numFmtId="0" fontId="56" fillId="40" borderId="47" xfId="0" applyFont="1" applyFill="1" applyBorder="1" applyAlignment="1">
      <alignment horizontal="left" vertical="center" wrapText="1"/>
    </xf>
    <xf numFmtId="169" fontId="56" fillId="40" borderId="47" xfId="0" applyNumberFormat="1" applyFont="1" applyFill="1" applyBorder="1" applyAlignment="1">
      <alignment horizontal="center" vertical="center" wrapText="1"/>
    </xf>
    <xf numFmtId="169" fontId="60" fillId="40" borderId="47" xfId="0" applyNumberFormat="1" applyFont="1" applyFill="1" applyBorder="1" applyAlignment="1">
      <alignment horizontal="right" vertical="center"/>
    </xf>
    <xf numFmtId="4" fontId="60" fillId="40" borderId="48" xfId="0" applyNumberFormat="1" applyFont="1" applyFill="1" applyBorder="1" applyAlignment="1">
      <alignment vertical="center" wrapText="1"/>
    </xf>
    <xf numFmtId="0" fontId="59" fillId="40" borderId="50" xfId="0" applyFont="1" applyFill="1" applyBorder="1" applyAlignment="1">
      <alignment horizontal="center" vertical="center" wrapText="1"/>
    </xf>
    <xf numFmtId="0" fontId="59" fillId="40" borderId="49" xfId="0" applyFont="1" applyFill="1" applyBorder="1" applyAlignment="1">
      <alignment horizontal="left" vertical="center" wrapText="1"/>
    </xf>
    <xf numFmtId="0" fontId="56" fillId="40" borderId="49" xfId="0" applyFont="1" applyFill="1" applyBorder="1" applyAlignment="1">
      <alignment horizontal="left" vertical="center" wrapText="1"/>
    </xf>
    <xf numFmtId="169" fontId="56" fillId="40" borderId="49" xfId="0" applyNumberFormat="1" applyFont="1" applyFill="1" applyBorder="1" applyAlignment="1">
      <alignment horizontal="center" vertical="center" wrapText="1"/>
    </xf>
    <xf numFmtId="169" fontId="60" fillId="40" borderId="49" xfId="0" applyNumberFormat="1" applyFont="1" applyFill="1" applyBorder="1" applyAlignment="1">
      <alignment horizontal="right" vertical="center"/>
    </xf>
    <xf numFmtId="10" fontId="60" fillId="40" borderId="51" xfId="64" applyNumberFormat="1" applyFont="1" applyFill="1" applyBorder="1" applyAlignment="1">
      <alignment vertical="center" wrapText="1"/>
    </xf>
    <xf numFmtId="0" fontId="59" fillId="40" borderId="57" xfId="0" applyFont="1" applyFill="1" applyBorder="1" applyAlignment="1">
      <alignment horizontal="center" vertical="center" wrapText="1"/>
    </xf>
    <xf numFmtId="0" fontId="59" fillId="40" borderId="1" xfId="0" applyFont="1" applyFill="1" applyBorder="1" applyAlignment="1">
      <alignment horizontal="left" vertical="center" wrapText="1"/>
    </xf>
    <xf numFmtId="0" fontId="56" fillId="40" borderId="1" xfId="0" applyFont="1" applyFill="1" applyBorder="1" applyAlignment="1">
      <alignment horizontal="left" vertical="center" wrapText="1"/>
    </xf>
    <xf numFmtId="169" fontId="56" fillId="40" borderId="1" xfId="0" applyNumberFormat="1" applyFont="1" applyFill="1" applyBorder="1" applyAlignment="1">
      <alignment horizontal="center" vertical="center" wrapText="1"/>
    </xf>
    <xf numFmtId="169" fontId="60" fillId="40" borderId="1" xfId="0" applyNumberFormat="1" applyFont="1" applyFill="1" applyBorder="1" applyAlignment="1">
      <alignment horizontal="right" vertical="center"/>
    </xf>
    <xf numFmtId="4" fontId="60" fillId="40" borderId="58" xfId="0" applyNumberFormat="1" applyFont="1" applyFill="1" applyBorder="1" applyAlignment="1">
      <alignment vertical="center" wrapText="1"/>
    </xf>
    <xf numFmtId="10" fontId="1" fillId="0" borderId="12" xfId="64" applyNumberFormat="1" applyFont="1" applyBorder="1"/>
    <xf numFmtId="0" fontId="57" fillId="0" borderId="9" xfId="0" applyFont="1" applyBorder="1" applyAlignment="1">
      <alignment horizontal="left" vertical="center" wrapText="1"/>
    </xf>
    <xf numFmtId="0" fontId="57" fillId="0" borderId="9" xfId="0" applyFont="1" applyBorder="1" applyAlignment="1">
      <alignment horizontal="center" vertical="center" wrapText="1"/>
    </xf>
    <xf numFmtId="0" fontId="57" fillId="34" borderId="2" xfId="0" applyFont="1" applyFill="1" applyBorder="1" applyAlignment="1">
      <alignment horizontal="left" vertical="center" wrapText="1"/>
    </xf>
    <xf numFmtId="0" fontId="57" fillId="34" borderId="2" xfId="0" applyFont="1" applyFill="1" applyBorder="1" applyAlignment="1">
      <alignment horizontal="center" vertical="center" wrapText="1"/>
    </xf>
    <xf numFmtId="14" fontId="37" fillId="0" borderId="14" xfId="0" applyNumberFormat="1" applyFont="1" applyBorder="1" applyAlignment="1">
      <alignment horizontal="right"/>
    </xf>
    <xf numFmtId="4" fontId="59" fillId="39" borderId="53" xfId="0" applyNumberFormat="1" applyFont="1" applyFill="1" applyBorder="1" applyAlignment="1">
      <alignment horizontal="center" vertical="center" wrapText="1"/>
    </xf>
    <xf numFmtId="0" fontId="37" fillId="36" borderId="6" xfId="39" applyFont="1" applyFill="1" applyBorder="1" applyAlignment="1">
      <alignment horizontal="left" vertical="center" wrapText="1"/>
    </xf>
    <xf numFmtId="0" fontId="37" fillId="36" borderId="7" xfId="39" applyFont="1" applyFill="1" applyBorder="1" applyAlignment="1">
      <alignment horizontal="left" vertical="center"/>
    </xf>
    <xf numFmtId="10" fontId="41" fillId="34" borderId="7" xfId="67" applyNumberFormat="1" applyFont="1" applyFill="1" applyBorder="1" applyAlignment="1">
      <alignment vertical="center"/>
    </xf>
    <xf numFmtId="10" fontId="41" fillId="34" borderId="10" xfId="67" applyNumberFormat="1" applyFont="1" applyFill="1" applyBorder="1" applyAlignment="1">
      <alignment vertical="center"/>
    </xf>
    <xf numFmtId="9" fontId="33" fillId="34" borderId="12" xfId="62" applyNumberFormat="1" applyFont="1" applyFill="1" applyBorder="1" applyAlignment="1">
      <alignment horizontal="center" vertical="center"/>
    </xf>
    <xf numFmtId="10" fontId="37" fillId="37" borderId="10" xfId="64" applyNumberFormat="1" applyFont="1" applyFill="1" applyBorder="1" applyAlignment="1">
      <alignment vertical="center"/>
    </xf>
    <xf numFmtId="1" fontId="37" fillId="36" borderId="59" xfId="39" applyNumberFormat="1" applyFont="1" applyFill="1" applyBorder="1" applyAlignment="1">
      <alignment horizontal="center" vertical="center" wrapText="1"/>
    </xf>
    <xf numFmtId="1" fontId="37" fillId="36" borderId="60" xfId="39" applyNumberFormat="1" applyFont="1" applyFill="1" applyBorder="1" applyAlignment="1">
      <alignment horizontal="center" vertical="center" wrapText="1"/>
    </xf>
    <xf numFmtId="1" fontId="33" fillId="34" borderId="59" xfId="39" applyNumberFormat="1" applyFont="1" applyFill="1" applyBorder="1" applyAlignment="1">
      <alignment horizontal="center" vertical="center" wrapText="1"/>
    </xf>
    <xf numFmtId="0" fontId="33" fillId="34" borderId="13" xfId="39" applyFont="1" applyFill="1" applyBorder="1" applyAlignment="1">
      <alignment horizontal="center" vertical="center"/>
    </xf>
    <xf numFmtId="1" fontId="37" fillId="34" borderId="60" xfId="39" applyNumberFormat="1" applyFont="1" applyFill="1" applyBorder="1" applyAlignment="1">
      <alignment horizontal="center" vertical="center" wrapText="1"/>
    </xf>
    <xf numFmtId="0" fontId="37" fillId="34" borderId="16" xfId="39" applyFont="1" applyFill="1" applyBorder="1" applyAlignment="1">
      <alignment horizontal="center" vertical="center"/>
    </xf>
    <xf numFmtId="1" fontId="37" fillId="34" borderId="59" xfId="39" applyNumberFormat="1" applyFont="1" applyFill="1" applyBorder="1" applyAlignment="1">
      <alignment horizontal="center" vertical="center" wrapText="1"/>
    </xf>
    <xf numFmtId="43" fontId="33" fillId="34" borderId="16" xfId="82" applyFont="1" applyFill="1" applyBorder="1" applyAlignment="1">
      <alignment vertical="center"/>
    </xf>
    <xf numFmtId="43" fontId="33" fillId="34" borderId="61" xfId="82" applyFont="1" applyFill="1" applyBorder="1" applyAlignment="1">
      <alignment vertical="center"/>
    </xf>
    <xf numFmtId="43" fontId="33" fillId="34" borderId="63" xfId="82" applyFont="1" applyFill="1" applyBorder="1" applyAlignment="1">
      <alignment horizontal="center" vertical="center"/>
    </xf>
    <xf numFmtId="0" fontId="33" fillId="37" borderId="61" xfId="0" applyFont="1" applyFill="1" applyBorder="1" applyAlignment="1">
      <alignment vertical="center"/>
    </xf>
    <xf numFmtId="0" fontId="37" fillId="37" borderId="54" xfId="0" applyFont="1" applyFill="1" applyBorder="1" applyAlignment="1">
      <alignment vertical="center"/>
    </xf>
    <xf numFmtId="1" fontId="37" fillId="34" borderId="64" xfId="39" applyNumberFormat="1" applyFont="1" applyFill="1" applyBorder="1" applyAlignment="1">
      <alignment horizontal="center" vertical="center" wrapText="1"/>
    </xf>
    <xf numFmtId="166" fontId="37" fillId="34" borderId="44" xfId="39" applyNumberFormat="1" applyFont="1" applyFill="1" applyBorder="1" applyAlignment="1">
      <alignment vertical="center" wrapText="1"/>
    </xf>
    <xf numFmtId="166" fontId="37" fillId="34" borderId="65" xfId="39" applyNumberFormat="1" applyFont="1" applyFill="1" applyBorder="1" applyAlignment="1">
      <alignment vertical="center"/>
    </xf>
    <xf numFmtId="0" fontId="33" fillId="37" borderId="66" xfId="0" applyFont="1" applyFill="1" applyBorder="1" applyAlignment="1">
      <alignment vertical="center"/>
    </xf>
    <xf numFmtId="43" fontId="37" fillId="37" borderId="66" xfId="82" applyFont="1" applyFill="1" applyBorder="1" applyAlignment="1">
      <alignment vertical="center"/>
    </xf>
    <xf numFmtId="0" fontId="48" fillId="0" borderId="2" xfId="49" applyFont="1" applyBorder="1" applyAlignment="1">
      <alignment vertical="center" wrapText="1"/>
    </xf>
    <xf numFmtId="169" fontId="59" fillId="41" borderId="52" xfId="0" applyNumberFormat="1" applyFont="1" applyFill="1" applyBorder="1" applyAlignment="1">
      <alignment horizontal="center" vertical="center" wrapText="1"/>
    </xf>
    <xf numFmtId="169" fontId="59" fillId="41" borderId="42" xfId="0" applyNumberFormat="1" applyFont="1" applyFill="1" applyBorder="1" applyAlignment="1">
      <alignment horizontal="center" vertical="center" wrapText="1"/>
    </xf>
    <xf numFmtId="169" fontId="59" fillId="41" borderId="53" xfId="0" applyNumberFormat="1" applyFont="1" applyFill="1" applyBorder="1" applyAlignment="1">
      <alignment horizontal="center" vertical="center" wrapText="1"/>
    </xf>
    <xf numFmtId="169" fontId="57" fillId="38" borderId="9" xfId="0" applyNumberFormat="1" applyFont="1" applyFill="1" applyBorder="1" applyAlignment="1">
      <alignment horizontal="center" vertical="center" wrapText="1"/>
    </xf>
    <xf numFmtId="43" fontId="33" fillId="0" borderId="6" xfId="82" applyFont="1" applyFill="1" applyBorder="1" applyAlignment="1">
      <alignment horizontal="right" vertical="center" wrapText="1"/>
    </xf>
    <xf numFmtId="43" fontId="33" fillId="38" borderId="6" xfId="82" applyFont="1" applyFill="1" applyBorder="1" applyAlignment="1">
      <alignment horizontal="right" vertical="center" wrapText="1"/>
    </xf>
    <xf numFmtId="43" fontId="33" fillId="38" borderId="2" xfId="82" applyFont="1" applyFill="1" applyBorder="1" applyAlignment="1">
      <alignment horizontal="right" vertical="center" wrapText="1"/>
    </xf>
    <xf numFmtId="10" fontId="60" fillId="40" borderId="49" xfId="64" applyNumberFormat="1" applyFont="1" applyFill="1" applyBorder="1" applyAlignment="1">
      <alignment horizontal="right" vertical="center"/>
    </xf>
    <xf numFmtId="4" fontId="57" fillId="0" borderId="67" xfId="0" applyNumberFormat="1" applyFont="1" applyBorder="1" applyAlignment="1">
      <alignment vertical="center" wrapText="1"/>
    </xf>
    <xf numFmtId="4" fontId="60" fillId="40" borderId="2" xfId="0" applyNumberFormat="1" applyFont="1" applyFill="1" applyBorder="1" applyAlignment="1">
      <alignment vertical="center" wrapText="1"/>
    </xf>
    <xf numFmtId="10" fontId="47" fillId="38" borderId="2" xfId="65" applyNumberFormat="1" applyFont="1" applyFill="1" applyBorder="1"/>
    <xf numFmtId="10" fontId="47" fillId="38" borderId="2" xfId="168" applyNumberFormat="1" applyFont="1" applyFill="1" applyBorder="1"/>
    <xf numFmtId="10" fontId="47" fillId="38" borderId="30" xfId="168" applyNumberFormat="1" applyFont="1" applyFill="1" applyBorder="1"/>
    <xf numFmtId="170" fontId="48" fillId="42" borderId="2" xfId="168" applyFont="1" applyFill="1" applyBorder="1" applyAlignment="1">
      <alignment vertical="center"/>
    </xf>
    <xf numFmtId="10" fontId="48" fillId="42" borderId="2" xfId="65" applyNumberFormat="1" applyFont="1" applyFill="1" applyBorder="1" applyAlignment="1">
      <alignment vertical="center"/>
    </xf>
    <xf numFmtId="43" fontId="47" fillId="42" borderId="2" xfId="49" applyNumberFormat="1" applyFont="1" applyFill="1" applyBorder="1" applyAlignment="1">
      <alignment vertical="center"/>
    </xf>
    <xf numFmtId="10" fontId="48" fillId="38" borderId="2" xfId="49" applyNumberFormat="1" applyFont="1" applyFill="1" applyBorder="1" applyAlignment="1">
      <alignment vertical="center"/>
    </xf>
    <xf numFmtId="10" fontId="39" fillId="38" borderId="2" xfId="64" applyNumberFormat="1" applyFont="1" applyFill="1" applyBorder="1" applyAlignment="1">
      <alignment horizontal="center" vertical="center"/>
    </xf>
    <xf numFmtId="10" fontId="43" fillId="38" borderId="22" xfId="64" applyNumberFormat="1" applyFont="1" applyFill="1" applyBorder="1" applyAlignment="1">
      <alignment horizontal="center" vertical="center"/>
    </xf>
    <xf numFmtId="43" fontId="37" fillId="34" borderId="10" xfId="82" applyFont="1" applyFill="1" applyBorder="1" applyAlignment="1">
      <alignment horizontal="left" vertical="center"/>
    </xf>
    <xf numFmtId="9" fontId="33" fillId="34" borderId="3" xfId="64" applyFont="1" applyFill="1" applyBorder="1" applyAlignment="1">
      <alignment horizontal="center" vertical="center"/>
    </xf>
    <xf numFmtId="9" fontId="33" fillId="34" borderId="8" xfId="64" applyFont="1" applyFill="1" applyBorder="1" applyAlignment="1">
      <alignment vertical="center"/>
    </xf>
    <xf numFmtId="9" fontId="33" fillId="34" borderId="12" xfId="64" applyFont="1" applyFill="1" applyBorder="1" applyAlignment="1">
      <alignment horizontal="center" vertical="center"/>
    </xf>
    <xf numFmtId="9" fontId="33" fillId="34" borderId="10" xfId="64" applyFont="1" applyFill="1" applyBorder="1" applyAlignment="1">
      <alignment vertical="center"/>
    </xf>
    <xf numFmtId="43" fontId="32" fillId="0" borderId="0" xfId="0" applyNumberFormat="1" applyFont="1" applyAlignment="1">
      <alignment vertical="center"/>
    </xf>
    <xf numFmtId="43" fontId="33" fillId="34" borderId="54" xfId="82" applyFont="1" applyFill="1" applyBorder="1" applyAlignment="1">
      <alignment horizontal="center" vertical="center"/>
    </xf>
    <xf numFmtId="10" fontId="37" fillId="37" borderId="19" xfId="0" applyNumberFormat="1" applyFont="1" applyFill="1" applyBorder="1" applyAlignment="1">
      <alignment vertical="center"/>
    </xf>
    <xf numFmtId="43" fontId="37" fillId="37" borderId="61" xfId="82" applyFont="1" applyFill="1" applyBorder="1" applyAlignment="1">
      <alignment vertical="center"/>
    </xf>
    <xf numFmtId="0" fontId="33" fillId="37" borderId="10" xfId="0" applyFont="1" applyFill="1" applyBorder="1" applyAlignment="1">
      <alignment vertical="center"/>
    </xf>
    <xf numFmtId="43" fontId="37" fillId="37" borderId="10" xfId="82" applyFont="1" applyFill="1" applyBorder="1" applyAlignment="1">
      <alignment vertical="center"/>
    </xf>
    <xf numFmtId="43" fontId="37" fillId="37" borderId="68" xfId="82" applyFont="1" applyFill="1" applyBorder="1" applyAlignment="1">
      <alignment vertical="center"/>
    </xf>
    <xf numFmtId="0" fontId="33" fillId="37" borderId="65" xfId="0" applyFont="1" applyFill="1" applyBorder="1" applyAlignment="1">
      <alignment vertical="center"/>
    </xf>
    <xf numFmtId="0" fontId="45" fillId="0" borderId="20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/>
    </xf>
    <xf numFmtId="0" fontId="45" fillId="0" borderId="15" xfId="0" applyFont="1" applyBorder="1" applyAlignment="1">
      <alignment horizontal="center" vertical="center"/>
    </xf>
    <xf numFmtId="0" fontId="45" fillId="0" borderId="18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14" xfId="0" applyFont="1" applyBorder="1" applyAlignment="1">
      <alignment horizontal="center" vertical="center"/>
    </xf>
    <xf numFmtId="0" fontId="45" fillId="0" borderId="25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0" fontId="45" fillId="0" borderId="56" xfId="0" applyFont="1" applyBorder="1" applyAlignment="1">
      <alignment horizontal="center" vertical="center"/>
    </xf>
    <xf numFmtId="0" fontId="7" fillId="0" borderId="17" xfId="49" applyFont="1" applyBorder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7" fillId="0" borderId="12" xfId="49" applyFont="1" applyBorder="1" applyAlignment="1">
      <alignment horizontal="left" vertical="center" wrapText="1"/>
    </xf>
    <xf numFmtId="0" fontId="5" fillId="0" borderId="24" xfId="49" applyFont="1" applyBorder="1" applyAlignment="1">
      <alignment horizontal="left" vertical="center" wrapText="1"/>
    </xf>
    <xf numFmtId="0" fontId="5" fillId="34" borderId="0" xfId="49" applyFont="1" applyFill="1" applyAlignment="1">
      <alignment horizontal="left" vertical="center" wrapText="1"/>
    </xf>
    <xf numFmtId="0" fontId="1" fillId="0" borderId="0" xfId="49" applyAlignment="1">
      <alignment horizontal="center" vertical="center"/>
    </xf>
    <xf numFmtId="0" fontId="46" fillId="0" borderId="0" xfId="49" applyFont="1" applyAlignment="1">
      <alignment horizontal="center" vertical="justify"/>
    </xf>
    <xf numFmtId="0" fontId="50" fillId="34" borderId="0" xfId="49" applyFont="1" applyFill="1" applyAlignment="1">
      <alignment horizontal="center" vertical="center" wrapText="1"/>
    </xf>
    <xf numFmtId="0" fontId="39" fillId="34" borderId="28" xfId="0" applyFont="1" applyFill="1" applyBorder="1" applyAlignment="1">
      <alignment horizontal="center" vertical="center" wrapText="1"/>
    </xf>
    <xf numFmtId="0" fontId="39" fillId="34" borderId="27" xfId="0" applyFont="1" applyFill="1" applyBorder="1" applyAlignment="1">
      <alignment horizontal="center" vertical="center" wrapText="1"/>
    </xf>
    <xf numFmtId="0" fontId="39" fillId="34" borderId="29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4" fillId="34" borderId="11" xfId="0" applyFont="1" applyFill="1" applyBorder="1" applyAlignment="1">
      <alignment horizontal="left" vertical="center" wrapText="1"/>
    </xf>
    <xf numFmtId="0" fontId="34" fillId="34" borderId="7" xfId="0" applyFont="1" applyFill="1" applyBorder="1" applyAlignment="1">
      <alignment horizontal="left" vertical="center" wrapText="1"/>
    </xf>
    <xf numFmtId="0" fontId="40" fillId="34" borderId="17" xfId="0" applyFont="1" applyFill="1" applyBorder="1" applyAlignment="1">
      <alignment horizontal="left" vertical="center" wrapText="1"/>
    </xf>
    <xf numFmtId="0" fontId="40" fillId="34" borderId="0" xfId="0" applyFont="1" applyFill="1" applyAlignment="1">
      <alignment horizontal="left" vertical="center" wrapText="1"/>
    </xf>
    <xf numFmtId="0" fontId="40" fillId="34" borderId="12" xfId="0" applyFont="1" applyFill="1" applyBorder="1" applyAlignment="1">
      <alignment horizontal="left" vertical="center" wrapText="1"/>
    </xf>
    <xf numFmtId="0" fontId="40" fillId="34" borderId="23" xfId="0" applyFont="1" applyFill="1" applyBorder="1" applyAlignment="1">
      <alignment horizontal="left" vertical="center" wrapText="1"/>
    </xf>
    <xf numFmtId="0" fontId="40" fillId="34" borderId="26" xfId="0" applyFont="1" applyFill="1" applyBorder="1" applyAlignment="1">
      <alignment horizontal="left" vertical="center" wrapText="1"/>
    </xf>
    <xf numFmtId="0" fontId="40" fillId="34" borderId="19" xfId="0" applyFont="1" applyFill="1" applyBorder="1" applyAlignment="1">
      <alignment horizontal="left" vertical="center" wrapText="1"/>
    </xf>
    <xf numFmtId="0" fontId="58" fillId="34" borderId="4" xfId="0" applyFont="1" applyFill="1" applyBorder="1" applyAlignment="1">
      <alignment horizontal="center"/>
    </xf>
    <xf numFmtId="0" fontId="37" fillId="36" borderId="6" xfId="39" applyFont="1" applyFill="1" applyBorder="1" applyAlignment="1">
      <alignment horizontal="center" vertical="center"/>
    </xf>
    <xf numFmtId="0" fontId="37" fillId="36" borderId="7" xfId="39" applyFont="1" applyFill="1" applyBorder="1" applyAlignment="1">
      <alignment horizontal="center" vertical="center"/>
    </xf>
    <xf numFmtId="0" fontId="37" fillId="36" borderId="11" xfId="39" applyFont="1" applyFill="1" applyBorder="1" applyAlignment="1">
      <alignment horizontal="center" vertical="center"/>
    </xf>
    <xf numFmtId="0" fontId="37" fillId="36" borderId="13" xfId="39" applyFont="1" applyFill="1" applyBorder="1" applyAlignment="1">
      <alignment horizontal="center" vertical="center"/>
    </xf>
    <xf numFmtId="0" fontId="58" fillId="34" borderId="15" xfId="0" applyFont="1" applyFill="1" applyBorder="1" applyAlignment="1">
      <alignment horizontal="center"/>
    </xf>
    <xf numFmtId="0" fontId="58" fillId="34" borderId="20" xfId="0" applyFont="1" applyFill="1" applyBorder="1" applyAlignment="1">
      <alignment horizontal="center"/>
    </xf>
    <xf numFmtId="1" fontId="33" fillId="34" borderId="60" xfId="39" applyNumberFormat="1" applyFont="1" applyFill="1" applyBorder="1" applyAlignment="1">
      <alignment horizontal="center" vertical="center" wrapText="1"/>
    </xf>
    <xf numFmtId="1" fontId="33" fillId="34" borderId="62" xfId="39" applyNumberFormat="1" applyFont="1" applyFill="1" applyBorder="1" applyAlignment="1">
      <alignment horizontal="center" vertical="center" wrapText="1"/>
    </xf>
    <xf numFmtId="4" fontId="33" fillId="34" borderId="8" xfId="39" applyNumberFormat="1" applyFont="1" applyFill="1" applyBorder="1" applyAlignment="1">
      <alignment horizontal="left" vertical="center" wrapText="1" indent="1"/>
    </xf>
    <xf numFmtId="4" fontId="33" fillId="34" borderId="9" xfId="39" applyNumberFormat="1" applyFont="1" applyFill="1" applyBorder="1" applyAlignment="1">
      <alignment horizontal="left" vertical="center" wrapText="1" indent="1"/>
    </xf>
  </cellXfs>
  <cellStyles count="231">
    <cellStyle name="20% - Ênfase1" xfId="1" builtinId="30" customBuiltin="1"/>
    <cellStyle name="20% - Ênfase1 2" xfId="98" xr:uid="{00000000-0005-0000-0000-000001000000}"/>
    <cellStyle name="20% - Ênfase1 3" xfId="99" xr:uid="{00000000-0005-0000-0000-000002000000}"/>
    <cellStyle name="20% - Ênfase2" xfId="2" builtinId="34" customBuiltin="1"/>
    <cellStyle name="20% - Ênfase2 2" xfId="100" xr:uid="{00000000-0005-0000-0000-000004000000}"/>
    <cellStyle name="20% - Ênfase2 3" xfId="101" xr:uid="{00000000-0005-0000-0000-000005000000}"/>
    <cellStyle name="20% - Ênfase3" xfId="3" builtinId="38" customBuiltin="1"/>
    <cellStyle name="20% - Ênfase3 2" xfId="102" xr:uid="{00000000-0005-0000-0000-000007000000}"/>
    <cellStyle name="20% - Ênfase3 3" xfId="103" xr:uid="{00000000-0005-0000-0000-000008000000}"/>
    <cellStyle name="20% - Ênfase4" xfId="4" builtinId="42" customBuiltin="1"/>
    <cellStyle name="20% - Ênfase4 2" xfId="104" xr:uid="{00000000-0005-0000-0000-00000A000000}"/>
    <cellStyle name="20% - Ênfase4 3" xfId="105" xr:uid="{00000000-0005-0000-0000-00000B000000}"/>
    <cellStyle name="20% - Ênfase5" xfId="5" builtinId="46" customBuiltin="1"/>
    <cellStyle name="20% - Ênfase5 2" xfId="106" xr:uid="{00000000-0005-0000-0000-00000D000000}"/>
    <cellStyle name="20% - Ênfase5 3" xfId="107" xr:uid="{00000000-0005-0000-0000-00000E000000}"/>
    <cellStyle name="20% - Ênfase6" xfId="6" builtinId="50" customBuiltin="1"/>
    <cellStyle name="20% - Ênfase6 2" xfId="108" xr:uid="{00000000-0005-0000-0000-000010000000}"/>
    <cellStyle name="20% - Ênfase6 3" xfId="109" xr:uid="{00000000-0005-0000-0000-000011000000}"/>
    <cellStyle name="40% - Ênfase1" xfId="7" builtinId="31" customBuiltin="1"/>
    <cellStyle name="40% - Ênfase1 2" xfId="110" xr:uid="{00000000-0005-0000-0000-000013000000}"/>
    <cellStyle name="40% - Ênfase1 3" xfId="111" xr:uid="{00000000-0005-0000-0000-000014000000}"/>
    <cellStyle name="40% - Ênfase2" xfId="8" builtinId="35" customBuiltin="1"/>
    <cellStyle name="40% - Ênfase2 2" xfId="112" xr:uid="{00000000-0005-0000-0000-000016000000}"/>
    <cellStyle name="40% - Ênfase2 3" xfId="113" xr:uid="{00000000-0005-0000-0000-000017000000}"/>
    <cellStyle name="40% - Ênfase3" xfId="9" builtinId="39" customBuiltin="1"/>
    <cellStyle name="40% - Ênfase3 2" xfId="114" xr:uid="{00000000-0005-0000-0000-000019000000}"/>
    <cellStyle name="40% - Ênfase3 3" xfId="115" xr:uid="{00000000-0005-0000-0000-00001A000000}"/>
    <cellStyle name="40% - Ênfase4" xfId="10" builtinId="43" customBuiltin="1"/>
    <cellStyle name="40% - Ênfase4 2" xfId="116" xr:uid="{00000000-0005-0000-0000-00001C000000}"/>
    <cellStyle name="40% - Ênfase4 3" xfId="117" xr:uid="{00000000-0005-0000-0000-00001D000000}"/>
    <cellStyle name="40% - Ênfase5" xfId="11" builtinId="47" customBuiltin="1"/>
    <cellStyle name="40% - Ênfase5 2" xfId="118" xr:uid="{00000000-0005-0000-0000-00001F000000}"/>
    <cellStyle name="40% - Ênfase5 3" xfId="119" xr:uid="{00000000-0005-0000-0000-000020000000}"/>
    <cellStyle name="40% - Ênfase6" xfId="12" builtinId="51" customBuiltin="1"/>
    <cellStyle name="40% - Ênfase6 2" xfId="120" xr:uid="{00000000-0005-0000-0000-000022000000}"/>
    <cellStyle name="40% - Ênfase6 3" xfId="121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6000000}"/>
    <cellStyle name="Moeda" xfId="32" builtinId="4"/>
    <cellStyle name="Moeda 10" xfId="33" xr:uid="{00000000-0005-0000-0000-000039000000}"/>
    <cellStyle name="Moeda 10 2" xfId="145" xr:uid="{00000000-0005-0000-0000-00003A000000}"/>
    <cellStyle name="Moeda 10 2 2" xfId="174" xr:uid="{00000000-0005-0000-0000-00003B000000}"/>
    <cellStyle name="Moeda 10 3" xfId="173" xr:uid="{00000000-0005-0000-0000-00003C000000}"/>
    <cellStyle name="Moeda 2" xfId="34" xr:uid="{00000000-0005-0000-0000-00003D000000}"/>
    <cellStyle name="Moeda 2 2" xfId="35" xr:uid="{00000000-0005-0000-0000-00003E000000}"/>
    <cellStyle name="Moeda 2 2 2" xfId="147" xr:uid="{00000000-0005-0000-0000-00003F000000}"/>
    <cellStyle name="Moeda 2 2 2 2" xfId="177" xr:uid="{00000000-0005-0000-0000-000040000000}"/>
    <cellStyle name="Moeda 2 2 3" xfId="176" xr:uid="{00000000-0005-0000-0000-000041000000}"/>
    <cellStyle name="Moeda 2 3" xfId="36" xr:uid="{00000000-0005-0000-0000-000042000000}"/>
    <cellStyle name="Moeda 2 3 2" xfId="148" xr:uid="{00000000-0005-0000-0000-000043000000}"/>
    <cellStyle name="Moeda 2 3 2 2" xfId="179" xr:uid="{00000000-0005-0000-0000-000044000000}"/>
    <cellStyle name="Moeda 2 3 3" xfId="178" xr:uid="{00000000-0005-0000-0000-000045000000}"/>
    <cellStyle name="Moeda 2 4" xfId="146" xr:uid="{00000000-0005-0000-0000-000046000000}"/>
    <cellStyle name="Moeda 2 4 2" xfId="180" xr:uid="{00000000-0005-0000-0000-000047000000}"/>
    <cellStyle name="Moeda 2 5" xfId="175" xr:uid="{00000000-0005-0000-0000-000048000000}"/>
    <cellStyle name="Moeda 3" xfId="37" xr:uid="{00000000-0005-0000-0000-000049000000}"/>
    <cellStyle name="Moeda 3 2" xfId="122" xr:uid="{00000000-0005-0000-0000-00004A000000}"/>
    <cellStyle name="Moeda 3 2 2" xfId="163" xr:uid="{00000000-0005-0000-0000-00004B000000}"/>
    <cellStyle name="Moeda 3 2 2 2" xfId="183" xr:uid="{00000000-0005-0000-0000-00004C000000}"/>
    <cellStyle name="Moeda 3 2 3" xfId="182" xr:uid="{00000000-0005-0000-0000-00004D000000}"/>
    <cellStyle name="Moeda 3 3" xfId="149" xr:uid="{00000000-0005-0000-0000-00004E000000}"/>
    <cellStyle name="Moeda 3 3 2" xfId="184" xr:uid="{00000000-0005-0000-0000-00004F000000}"/>
    <cellStyle name="Moeda 3 4" xfId="181" xr:uid="{00000000-0005-0000-0000-000050000000}"/>
    <cellStyle name="Moeda 4" xfId="123" xr:uid="{00000000-0005-0000-0000-000051000000}"/>
    <cellStyle name="Moeda 4 2" xfId="164" xr:uid="{00000000-0005-0000-0000-000052000000}"/>
    <cellStyle name="Moeda 4 2 2" xfId="186" xr:uid="{00000000-0005-0000-0000-000053000000}"/>
    <cellStyle name="Moeda 4 3" xfId="185" xr:uid="{00000000-0005-0000-0000-000054000000}"/>
    <cellStyle name="Moeda 5" xfId="172" xr:uid="{00000000-0005-0000-0000-000055000000}"/>
    <cellStyle name="Neutro" xfId="38" builtinId="28" customBuiltin="1"/>
    <cellStyle name="Normal" xfId="0" builtinId="0"/>
    <cellStyle name="Normal 10" xfId="124" xr:uid="{00000000-0005-0000-0000-000058000000}"/>
    <cellStyle name="Normal 11" xfId="39" xr:uid="{00000000-0005-0000-0000-000059000000}"/>
    <cellStyle name="Normal 12" xfId="125" xr:uid="{00000000-0005-0000-0000-00005A000000}"/>
    <cellStyle name="Normal 13" xfId="126" xr:uid="{00000000-0005-0000-0000-00005B000000}"/>
    <cellStyle name="Normal 14" xfId="169" xr:uid="{00000000-0005-0000-0000-00005C000000}"/>
    <cellStyle name="Normal 14 2" xfId="187" xr:uid="{00000000-0005-0000-0000-00005D000000}"/>
    <cellStyle name="Normal 15" xfId="170" xr:uid="{00000000-0005-0000-0000-00005E000000}"/>
    <cellStyle name="Normal 15 2" xfId="230" xr:uid="{00000000-0005-0000-0000-00005F000000}"/>
    <cellStyle name="Normal 15 3" xfId="227" xr:uid="{00000000-0005-0000-0000-000060000000}"/>
    <cellStyle name="Normal 16" xfId="171" xr:uid="{00000000-0005-0000-0000-000061000000}"/>
    <cellStyle name="Normal 16 2" xfId="228" xr:uid="{00000000-0005-0000-0000-000062000000}"/>
    <cellStyle name="Normal 17" xfId="192" xr:uid="{00000000-0005-0000-0000-000063000000}"/>
    <cellStyle name="Normal 17 2" xfId="229" xr:uid="{00000000-0005-0000-0000-000064000000}"/>
    <cellStyle name="Normal 2" xfId="40" xr:uid="{00000000-0005-0000-0000-000065000000}"/>
    <cellStyle name="Normal 2 2" xfId="41" xr:uid="{00000000-0005-0000-0000-000066000000}"/>
    <cellStyle name="Normal 2 2 2" xfId="42" xr:uid="{00000000-0005-0000-0000-000067000000}"/>
    <cellStyle name="Normal 2 3" xfId="43" xr:uid="{00000000-0005-0000-0000-000068000000}"/>
    <cellStyle name="Normal 2 4" xfId="44" xr:uid="{00000000-0005-0000-0000-000069000000}"/>
    <cellStyle name="Normal 235" xfId="45" xr:uid="{00000000-0005-0000-0000-00006A000000}"/>
    <cellStyle name="Normal 236" xfId="46" xr:uid="{00000000-0005-0000-0000-00006B000000}"/>
    <cellStyle name="Normal 237" xfId="47" xr:uid="{00000000-0005-0000-0000-00006C000000}"/>
    <cellStyle name="Normal 3" xfId="48" xr:uid="{00000000-0005-0000-0000-00006D000000}"/>
    <cellStyle name="Normal 3 2" xfId="49" xr:uid="{00000000-0005-0000-0000-00006E000000}"/>
    <cellStyle name="Normal 4" xfId="50" xr:uid="{00000000-0005-0000-0000-00006F000000}"/>
    <cellStyle name="Normal 4 2" xfId="51" xr:uid="{00000000-0005-0000-0000-000070000000}"/>
    <cellStyle name="Normal 4 3" xfId="127" xr:uid="{00000000-0005-0000-0000-000071000000}"/>
    <cellStyle name="Normal 5" xfId="52" xr:uid="{00000000-0005-0000-0000-000072000000}"/>
    <cellStyle name="Normal 5 2" xfId="53" xr:uid="{00000000-0005-0000-0000-000073000000}"/>
    <cellStyle name="Normal 5 2 2" xfId="128" xr:uid="{00000000-0005-0000-0000-000074000000}"/>
    <cellStyle name="Normal 5 2 3" xfId="129" xr:uid="{00000000-0005-0000-0000-000075000000}"/>
    <cellStyle name="Normal 5 3" xfId="54" xr:uid="{00000000-0005-0000-0000-000076000000}"/>
    <cellStyle name="Normal 5 4" xfId="55" xr:uid="{00000000-0005-0000-0000-000077000000}"/>
    <cellStyle name="Normal 5 5" xfId="130" xr:uid="{00000000-0005-0000-0000-000078000000}"/>
    <cellStyle name="Normal 6" xfId="56" xr:uid="{00000000-0005-0000-0000-000079000000}"/>
    <cellStyle name="Normal 6 2" xfId="57" xr:uid="{00000000-0005-0000-0000-00007A000000}"/>
    <cellStyle name="Normal 6 3" xfId="131" xr:uid="{00000000-0005-0000-0000-00007B000000}"/>
    <cellStyle name="Normal 7" xfId="58" xr:uid="{00000000-0005-0000-0000-00007C000000}"/>
    <cellStyle name="Normal 7 2" xfId="59" xr:uid="{00000000-0005-0000-0000-00007D000000}"/>
    <cellStyle name="Normal 7 3" xfId="132" xr:uid="{00000000-0005-0000-0000-00007E000000}"/>
    <cellStyle name="Normal 8" xfId="60" xr:uid="{00000000-0005-0000-0000-00007F000000}"/>
    <cellStyle name="Normal 9" xfId="61" xr:uid="{00000000-0005-0000-0000-000080000000}"/>
    <cellStyle name="Normal_Planilha de Preços Unitarios BR-487-PR P_Camargo" xfId="62" xr:uid="{00000000-0005-0000-0000-000082000000}"/>
    <cellStyle name="Nota" xfId="63" builtinId="10" customBuiltin="1"/>
    <cellStyle name="Nota 2" xfId="133" xr:uid="{00000000-0005-0000-0000-000084000000}"/>
    <cellStyle name="Nota 3" xfId="134" xr:uid="{00000000-0005-0000-0000-000085000000}"/>
    <cellStyle name="Porcentagem" xfId="64" builtinId="5"/>
    <cellStyle name="Porcentagem 2" xfId="65" xr:uid="{00000000-0005-0000-0000-000087000000}"/>
    <cellStyle name="Porcentagem 3" xfId="66" xr:uid="{00000000-0005-0000-0000-000088000000}"/>
    <cellStyle name="Porcentagem 3 2" xfId="67" xr:uid="{00000000-0005-0000-0000-000089000000}"/>
    <cellStyle name="Porcentagem 4" xfId="135" xr:uid="{00000000-0005-0000-0000-00008A000000}"/>
    <cellStyle name="Porcentagem 4 2" xfId="68" xr:uid="{00000000-0005-0000-0000-00008B000000}"/>
    <cellStyle name="Porcentagem 5" xfId="136" xr:uid="{00000000-0005-0000-0000-00008C000000}"/>
    <cellStyle name="Ruim" xfId="31" builtinId="27" customBuiltin="1"/>
    <cellStyle name="Saída" xfId="69" builtinId="21" customBuiltin="1"/>
    <cellStyle name="Separador de milhares 2 2" xfId="137" xr:uid="{00000000-0005-0000-0000-00008E000000}"/>
    <cellStyle name="Separador de milhares 2 2 2" xfId="167" xr:uid="{00000000-0005-0000-0000-00008F000000}"/>
    <cellStyle name="Separador de milhares 2 2 2 2" xfId="188" xr:uid="{00000000-0005-0000-0000-000090000000}"/>
    <cellStyle name="Separador de milhares 3" xfId="70" xr:uid="{00000000-0005-0000-0000-000091000000}"/>
    <cellStyle name="Separador de milhares 3 2" xfId="150" xr:uid="{00000000-0005-0000-0000-000092000000}"/>
    <cellStyle name="Separador de milhares 3 2 2" xfId="189" xr:uid="{00000000-0005-0000-0000-000093000000}"/>
    <cellStyle name="Separador de milhares 4" xfId="71" xr:uid="{00000000-0005-0000-0000-000094000000}"/>
    <cellStyle name="Separador de milhares 4 2" xfId="72" xr:uid="{00000000-0005-0000-0000-000095000000}"/>
    <cellStyle name="Separador de milhares 4 2 2" xfId="73" xr:uid="{00000000-0005-0000-0000-000096000000}"/>
    <cellStyle name="Separador de milhares 4 2 3" xfId="152" xr:uid="{00000000-0005-0000-0000-000097000000}"/>
    <cellStyle name="Separador de milhares 4 2 3 2" xfId="190" xr:uid="{00000000-0005-0000-0000-000098000000}"/>
    <cellStyle name="Separador de milhares 4 3" xfId="151" xr:uid="{00000000-0005-0000-0000-000099000000}"/>
    <cellStyle name="Separador de milhares 4 3 2" xfId="191" xr:uid="{00000000-0005-0000-0000-00009A000000}"/>
    <cellStyle name="Texto de Aviso" xfId="74" builtinId="11" customBuiltin="1"/>
    <cellStyle name="Texto Explicativo" xfId="75" builtinId="53" customBuiltin="1"/>
    <cellStyle name="Título 1" xfId="76" builtinId="16" customBuiltin="1"/>
    <cellStyle name="Título 2" xfId="77" builtinId="17" customBuiltin="1"/>
    <cellStyle name="Título 3" xfId="78" builtinId="18" customBuiltin="1"/>
    <cellStyle name="Título 4" xfId="79" builtinId="19" customBuiltin="1"/>
    <cellStyle name="Título 5" xfId="80" xr:uid="{00000000-0005-0000-0000-0000A1000000}"/>
    <cellStyle name="Total" xfId="81" builtinId="25" customBuiltin="1"/>
    <cellStyle name="Vírgula" xfId="82" builtinId="3"/>
    <cellStyle name="Vírgula 10" xfId="140" xr:uid="{00000000-0005-0000-0000-0000A4000000}"/>
    <cellStyle name="Vírgula 10 2" xfId="194" xr:uid="{00000000-0005-0000-0000-0000A5000000}"/>
    <cellStyle name="Vírgula 11" xfId="193" xr:uid="{00000000-0005-0000-0000-0000A6000000}"/>
    <cellStyle name="Vírgula 2" xfId="83" xr:uid="{00000000-0005-0000-0000-0000A7000000}"/>
    <cellStyle name="Vírgula 2 2" xfId="84" xr:uid="{00000000-0005-0000-0000-0000A8000000}"/>
    <cellStyle name="Vírgula 2 2 2" xfId="85" xr:uid="{00000000-0005-0000-0000-0000A9000000}"/>
    <cellStyle name="Vírgula 2 2 2 2" xfId="154" xr:uid="{00000000-0005-0000-0000-0000AA000000}"/>
    <cellStyle name="Vírgula 2 2 2 2 2" xfId="198" xr:uid="{00000000-0005-0000-0000-0000AB000000}"/>
    <cellStyle name="Vírgula 2 2 2 3" xfId="197" xr:uid="{00000000-0005-0000-0000-0000AC000000}"/>
    <cellStyle name="Vírgula 2 2 3" xfId="153" xr:uid="{00000000-0005-0000-0000-0000AD000000}"/>
    <cellStyle name="Vírgula 2 2 3 2" xfId="199" xr:uid="{00000000-0005-0000-0000-0000AE000000}"/>
    <cellStyle name="Vírgula 2 2 4" xfId="196" xr:uid="{00000000-0005-0000-0000-0000AF000000}"/>
    <cellStyle name="Vírgula 2 3" xfId="86" xr:uid="{00000000-0005-0000-0000-0000B0000000}"/>
    <cellStyle name="Vírgula 2 3 2" xfId="155" xr:uid="{00000000-0005-0000-0000-0000B1000000}"/>
    <cellStyle name="Vírgula 2 3 2 2" xfId="201" xr:uid="{00000000-0005-0000-0000-0000B2000000}"/>
    <cellStyle name="Vírgula 2 3 3" xfId="200" xr:uid="{00000000-0005-0000-0000-0000B3000000}"/>
    <cellStyle name="Vírgula 2 4" xfId="87" xr:uid="{00000000-0005-0000-0000-0000B4000000}"/>
    <cellStyle name="Vírgula 2 4 2" xfId="156" xr:uid="{00000000-0005-0000-0000-0000B5000000}"/>
    <cellStyle name="Vírgula 2 4 2 2" xfId="203" xr:uid="{00000000-0005-0000-0000-0000B6000000}"/>
    <cellStyle name="Vírgula 2 4 3" xfId="202" xr:uid="{00000000-0005-0000-0000-0000B7000000}"/>
    <cellStyle name="Vírgula 2 5" xfId="144" xr:uid="{00000000-0005-0000-0000-0000B8000000}"/>
    <cellStyle name="Vírgula 2 5 2" xfId="204" xr:uid="{00000000-0005-0000-0000-0000B9000000}"/>
    <cellStyle name="Vírgula 2 6" xfId="168" xr:uid="{00000000-0005-0000-0000-0000BA000000}"/>
    <cellStyle name="Vírgula 2 7" xfId="195" xr:uid="{00000000-0005-0000-0000-0000BB000000}"/>
    <cellStyle name="Vírgula 3" xfId="88" xr:uid="{00000000-0005-0000-0000-0000BC000000}"/>
    <cellStyle name="Vírgula 3 2" xfId="89" xr:uid="{00000000-0005-0000-0000-0000BD000000}"/>
    <cellStyle name="Vírgula 3 2 2" xfId="141" xr:uid="{00000000-0005-0000-0000-0000BE000000}"/>
    <cellStyle name="Vírgula 3 2 2 2" xfId="207" xr:uid="{00000000-0005-0000-0000-0000BF000000}"/>
    <cellStyle name="Vírgula 3 2 3" xfId="206" xr:uid="{00000000-0005-0000-0000-0000C0000000}"/>
    <cellStyle name="Vírgula 3 3" xfId="90" xr:uid="{00000000-0005-0000-0000-0000C1000000}"/>
    <cellStyle name="Vírgula 3 3 2" xfId="158" xr:uid="{00000000-0005-0000-0000-0000C2000000}"/>
    <cellStyle name="Vírgula 3 3 2 2" xfId="209" xr:uid="{00000000-0005-0000-0000-0000C3000000}"/>
    <cellStyle name="Vírgula 3 3 3" xfId="208" xr:uid="{00000000-0005-0000-0000-0000C4000000}"/>
    <cellStyle name="Vírgula 3 4" xfId="157" xr:uid="{00000000-0005-0000-0000-0000C5000000}"/>
    <cellStyle name="Vírgula 3 4 2" xfId="210" xr:uid="{00000000-0005-0000-0000-0000C6000000}"/>
    <cellStyle name="Vírgula 3 5" xfId="205" xr:uid="{00000000-0005-0000-0000-0000C7000000}"/>
    <cellStyle name="Vírgula 4" xfId="91" xr:uid="{00000000-0005-0000-0000-0000C8000000}"/>
    <cellStyle name="Vírgula 4 2" xfId="92" xr:uid="{00000000-0005-0000-0000-0000C9000000}"/>
    <cellStyle name="Vírgula 4 2 2" xfId="159" xr:uid="{00000000-0005-0000-0000-0000CA000000}"/>
    <cellStyle name="Vírgula 4 2 2 2" xfId="212" xr:uid="{00000000-0005-0000-0000-0000CB000000}"/>
    <cellStyle name="Vírgula 4 2 3" xfId="211" xr:uid="{00000000-0005-0000-0000-0000CC000000}"/>
    <cellStyle name="Vírgula 4 3" xfId="93" xr:uid="{00000000-0005-0000-0000-0000CD000000}"/>
    <cellStyle name="Vírgula 4 3 2" xfId="160" xr:uid="{00000000-0005-0000-0000-0000CE000000}"/>
    <cellStyle name="Vírgula 4 3 2 2" xfId="214" xr:uid="{00000000-0005-0000-0000-0000CF000000}"/>
    <cellStyle name="Vírgula 4 3 3" xfId="213" xr:uid="{00000000-0005-0000-0000-0000D0000000}"/>
    <cellStyle name="Vírgula 5" xfId="94" xr:uid="{00000000-0005-0000-0000-0000D1000000}"/>
    <cellStyle name="Vírgula 5 2" xfId="95" xr:uid="{00000000-0005-0000-0000-0000D2000000}"/>
    <cellStyle name="Vírgula 5 2 2" xfId="162" xr:uid="{00000000-0005-0000-0000-0000D3000000}"/>
    <cellStyle name="Vírgula 5 2 2 2" xfId="217" xr:uid="{00000000-0005-0000-0000-0000D4000000}"/>
    <cellStyle name="Vírgula 5 2 3" xfId="216" xr:uid="{00000000-0005-0000-0000-0000D5000000}"/>
    <cellStyle name="Vírgula 5 3" xfId="161" xr:uid="{00000000-0005-0000-0000-0000D6000000}"/>
    <cellStyle name="Vírgula 5 3 2" xfId="218" xr:uid="{00000000-0005-0000-0000-0000D7000000}"/>
    <cellStyle name="Vírgula 5 4" xfId="215" xr:uid="{00000000-0005-0000-0000-0000D8000000}"/>
    <cellStyle name="Vírgula 6" xfId="96" xr:uid="{00000000-0005-0000-0000-0000D9000000}"/>
    <cellStyle name="Vírgula 6 2" xfId="142" xr:uid="{00000000-0005-0000-0000-0000DA000000}"/>
    <cellStyle name="Vírgula 6 2 2" xfId="220" xr:uid="{00000000-0005-0000-0000-0000DB000000}"/>
    <cellStyle name="Vírgula 6 3" xfId="219" xr:uid="{00000000-0005-0000-0000-0000DC000000}"/>
    <cellStyle name="Vírgula 7" xfId="97" xr:uid="{00000000-0005-0000-0000-0000DD000000}"/>
    <cellStyle name="Vírgula 7 2" xfId="143" xr:uid="{00000000-0005-0000-0000-0000DE000000}"/>
    <cellStyle name="Vírgula 7 2 2" xfId="222" xr:uid="{00000000-0005-0000-0000-0000DF000000}"/>
    <cellStyle name="Vírgula 7 3" xfId="221" xr:uid="{00000000-0005-0000-0000-0000E0000000}"/>
    <cellStyle name="Vírgula 8" xfId="138" xr:uid="{00000000-0005-0000-0000-0000E1000000}"/>
    <cellStyle name="Vírgula 8 2" xfId="165" xr:uid="{00000000-0005-0000-0000-0000E2000000}"/>
    <cellStyle name="Vírgula 8 2 2" xfId="224" xr:uid="{00000000-0005-0000-0000-0000E3000000}"/>
    <cellStyle name="Vírgula 8 3" xfId="223" xr:uid="{00000000-0005-0000-0000-0000E4000000}"/>
    <cellStyle name="Vírgula 9" xfId="139" xr:uid="{00000000-0005-0000-0000-0000E5000000}"/>
    <cellStyle name="Vírgula 9 2" xfId="166" xr:uid="{00000000-0005-0000-0000-0000E6000000}"/>
    <cellStyle name="Vírgula 9 2 2" xfId="226" xr:uid="{00000000-0005-0000-0000-0000E7000000}"/>
    <cellStyle name="Vírgula 9 3" xfId="225" xr:uid="{00000000-0005-0000-0000-0000E8000000}"/>
  </cellStyles>
  <dxfs count="243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242"/>
      <tableStyleElement type="pageFieldLabels" dxfId="241"/>
    </tableStyle>
    <tableStyle name="PivotStyleLight16 2" table="0" count="12" xr9:uid="{00000000-0011-0000-FFFF-FFFF01000000}">
      <tableStyleElement type="wholeTable" dxfId="240"/>
      <tableStyleElement type="headerRow" dxfId="239"/>
      <tableStyleElement type="totalRow" dxfId="238"/>
      <tableStyleElement type="firstRowStripe" dxfId="237"/>
      <tableStyleElement type="firstColumnStripe" dxfId="236"/>
      <tableStyleElement type="firstSubtotalColumn" dxfId="235"/>
      <tableStyleElement type="firstSubtotalRow" dxfId="234"/>
      <tableStyleElement type="secondSubtotalRow" dxfId="233"/>
      <tableStyleElement type="firstRowSubheading" dxfId="232"/>
      <tableStyleElement type="secondRowSubheading" dxfId="231"/>
      <tableStyleElement type="pageFieldLabels" dxfId="230"/>
      <tableStyleElement type="pageFieldValues" dxfId="229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5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2391646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Drives%20compartilhados\10_RAJ_SOROCABA\OPS-10-019_PO_PortoFeliz\Gerencial\5_PRO\PO\10-321-01-019-MR-TAP-009-R01\Instru&#231;&#227;o%20Processual\10-321-01-019-MR_PO-IPC_PCP-001-A.xlsx" TargetMode="External"/><Relationship Id="rId1" Type="http://schemas.openxmlformats.org/officeDocument/2006/relationships/externalLinkPath" Target="/Drives%20compartilhados/10_RAJ_SOROCABA/OPS-10-019_PO_PortoFeliz/Gerencial/5_PRO/PO/10-321-01-019-MR-TAP-009-R01/Instru&#231;&#227;o%20Processual/10-321-01-019-MR_PO-IPC_PCP-001-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"/>
      <sheetName val="Sintetica"/>
      <sheetName val="Analítica"/>
      <sheetName val="Fis Fin"/>
      <sheetName val="BDI"/>
      <sheetName val="Encargos SINAPI"/>
      <sheetName val="Encargos CDHU"/>
      <sheetName val="Mapa Pesquisa de Preços"/>
      <sheetName val="Memória de Cálculo"/>
      <sheetName val="Insumos"/>
      <sheetName val="I. SINAPI 02.25 SD"/>
      <sheetName val="I. SINAPI 02.25 CD"/>
      <sheetName val="S.SINAPI 02.25 CD"/>
      <sheetName val="S.SINAPI 02.25 SD"/>
      <sheetName val="I. CDHU 196 SD"/>
      <sheetName val="I. CDHU 196 CD"/>
      <sheetName val="S.SINAPI 08.22"/>
      <sheetName val="I. SINAPI 08.22"/>
    </sheetNames>
    <sheetDataSet>
      <sheetData sheetId="0"/>
      <sheetData sheetId="1">
        <row r="1"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B2" t="str">
            <v>PLANILHA ORÇAMENTÁRIA SINTÉTICA</v>
          </cell>
          <cell r="C2"/>
          <cell r="D2"/>
          <cell r="E2"/>
          <cell r="F2"/>
          <cell r="G2"/>
          <cell r="H2"/>
          <cell r="I2"/>
          <cell r="J2" t="str">
            <v>10-321-01-019-MR-PO-IPC-POS-001-A</v>
          </cell>
        </row>
        <row r="3">
          <cell r="B3" t="str">
            <v>Referência:</v>
          </cell>
          <cell r="C3" t="str">
            <v>FÓRUM DA COMARCA DE PORTO FELIZ</v>
          </cell>
          <cell r="D3"/>
          <cell r="E3"/>
          <cell r="F3"/>
          <cell r="G3"/>
          <cell r="H3"/>
          <cell r="I3" t="str">
            <v xml:space="preserve">Número do contrato:   </v>
          </cell>
          <cell r="J3" t="str">
            <v>000.171/2019</v>
          </cell>
        </row>
        <row r="4">
          <cell r="B4" t="str">
            <v>Assunto:</v>
          </cell>
          <cell r="C4" t="str">
            <v>REFORMA DAS INSTALAÇÕES ELÉTRICAS</v>
          </cell>
          <cell r="D4"/>
          <cell r="E4"/>
          <cell r="F4"/>
          <cell r="G4"/>
          <cell r="H4"/>
          <cell r="I4" t="str">
            <v>Número do Processo:</v>
          </cell>
          <cell r="J4" t="str">
            <v>2020/23173</v>
          </cell>
        </row>
        <row r="5">
          <cell r="B5" t="str">
            <v>Unidade:</v>
          </cell>
          <cell r="C5" t="str">
            <v>RAJ 10 - SOROCABA</v>
          </cell>
          <cell r="D5"/>
          <cell r="E5"/>
          <cell r="F5"/>
          <cell r="G5"/>
          <cell r="H5"/>
          <cell r="I5" t="str">
            <v xml:space="preserve">Data de Emissão:     </v>
          </cell>
          <cell r="J5" t="str">
            <v>24/03/2025</v>
          </cell>
        </row>
        <row r="6">
          <cell r="B6"/>
          <cell r="C6"/>
          <cell r="D6"/>
          <cell r="E6"/>
          <cell r="F6"/>
          <cell r="G6"/>
          <cell r="H6" t="str">
            <v>SEM DESONERAÇÃO</v>
          </cell>
          <cell r="I6" t="str">
            <v>Boletim SINAPI:</v>
          </cell>
          <cell r="J6">
            <v>45689</v>
          </cell>
        </row>
        <row r="7">
          <cell r="B7"/>
          <cell r="C7"/>
          <cell r="D7"/>
          <cell r="E7"/>
          <cell r="F7"/>
          <cell r="G7"/>
          <cell r="H7" t="str">
            <v>SEM DESONERAÇÃO</v>
          </cell>
          <cell r="I7" t="str">
            <v>Boletim CDHU:</v>
          </cell>
          <cell r="J7">
            <v>196</v>
          </cell>
        </row>
        <row r="8">
          <cell r="B8" t="str">
            <v xml:space="preserve">Item </v>
          </cell>
          <cell r="C8" t="str">
            <v>Referência
de Preço</v>
          </cell>
          <cell r="D8" t="str">
            <v>Código da Composição</v>
          </cell>
          <cell r="E8" t="str">
            <v>Descrição</v>
          </cell>
          <cell r="F8" t="str">
            <v>Unid.</v>
          </cell>
          <cell r="G8" t="str">
            <v>Quantidade</v>
          </cell>
          <cell r="H8" t="str">
            <v>VALOR UNITÁRIO SEM BDI (R$)</v>
          </cell>
          <cell r="I8" t="str">
            <v>VALOR UNITÁRIO COM BDI (R$)</v>
          </cell>
          <cell r="J8" t="str">
            <v>VALOR DO ITEM SEM BDI (R$)</v>
          </cell>
        </row>
        <row r="9">
          <cell r="B9">
            <v>1</v>
          </cell>
          <cell r="C9"/>
          <cell r="D9"/>
          <cell r="E9" t="str">
            <v>ADMINISTRAÇÃO LOCAL</v>
          </cell>
          <cell r="F9"/>
          <cell r="G9"/>
          <cell r="H9"/>
          <cell r="I9"/>
          <cell r="J9">
            <v>87006.52</v>
          </cell>
        </row>
        <row r="10">
          <cell r="B10" t="str">
            <v>1.1</v>
          </cell>
          <cell r="C10"/>
          <cell r="D10" t="str">
            <v>CP-00.00.001</v>
          </cell>
          <cell r="E10" t="str">
            <v>Administração local (* medições apuradas proporcionalmente à execução financeira mensal)</v>
          </cell>
          <cell r="F10" t="str">
            <v>un*</v>
          </cell>
          <cell r="G10">
            <v>1</v>
          </cell>
          <cell r="H10">
            <v>87006.52</v>
          </cell>
          <cell r="I10">
            <v>104703.65</v>
          </cell>
          <cell r="J10">
            <v>87006.52</v>
          </cell>
        </row>
        <row r="11">
          <cell r="B11">
            <v>2</v>
          </cell>
          <cell r="C11"/>
          <cell r="D11"/>
          <cell r="E11" t="str">
            <v>CANTEIRO DE OBRA</v>
          </cell>
          <cell r="F11"/>
          <cell r="G11"/>
          <cell r="H11"/>
          <cell r="I11"/>
          <cell r="J11">
            <v>37257.53</v>
          </cell>
        </row>
        <row r="12">
          <cell r="B12" t="str">
            <v>2.1</v>
          </cell>
          <cell r="C12" t="str">
            <v>SINAPI</v>
          </cell>
          <cell r="D12" t="str">
            <v>CP-02.08.020</v>
          </cell>
          <cell r="E12" t="str">
            <v>Placa de identificação para obra</v>
          </cell>
          <cell r="F12" t="str">
            <v>m²</v>
          </cell>
          <cell r="G12">
            <v>2.2999999999999998</v>
          </cell>
          <cell r="H12">
            <v>569.79999999999995</v>
          </cell>
          <cell r="I12">
            <v>685.7</v>
          </cell>
          <cell r="J12">
            <v>1310.54</v>
          </cell>
        </row>
        <row r="13">
          <cell r="B13" t="str">
            <v>2.2</v>
          </cell>
          <cell r="C13" t="str">
            <v>SINAPI/CDHU</v>
          </cell>
          <cell r="D13" t="str">
            <v>CP-02.02.130</v>
          </cell>
          <cell r="E13" t="str">
            <v>Locacao de container 2,30  x  6,00 m, alt. 2,50 m, com 1 sanitario, para escritorio, completo, sem divisorias internas</v>
          </cell>
          <cell r="F13" t="str">
            <v xml:space="preserve">mês   </v>
          </cell>
          <cell r="G13">
            <v>9</v>
          </cell>
          <cell r="H13">
            <v>1570.46</v>
          </cell>
          <cell r="I13">
            <v>1889.89</v>
          </cell>
          <cell r="J13">
            <v>14134.14</v>
          </cell>
        </row>
        <row r="14">
          <cell r="B14" t="str">
            <v>2.3</v>
          </cell>
          <cell r="C14" t="str">
            <v>SINAPI/CDHU</v>
          </cell>
          <cell r="D14" t="str">
            <v>CP-02.02.150</v>
          </cell>
          <cell r="E14" t="str">
            <v>Locação de container tipo depósito - área mínima de 13,80 m²</v>
          </cell>
          <cell r="F14" t="str">
            <v xml:space="preserve">mês   </v>
          </cell>
          <cell r="G14">
            <v>9</v>
          </cell>
          <cell r="H14">
            <v>969.49</v>
          </cell>
          <cell r="I14">
            <v>1166.68</v>
          </cell>
          <cell r="J14">
            <v>8725.41</v>
          </cell>
        </row>
        <row r="15">
          <cell r="B15" t="str">
            <v>2.4</v>
          </cell>
          <cell r="C15" t="str">
            <v>SINAPI/CDHU</v>
          </cell>
          <cell r="D15" t="str">
            <v>CP-02.02.140</v>
          </cell>
          <cell r="E15" t="str">
            <v>Locação de container tipo sanitário com 2 vasos sanitários, 2 lavatórios, 2 mictórios e 4 pontos para chuveiro - área mínima de 13,80 m²</v>
          </cell>
          <cell r="F15" t="str">
            <v xml:space="preserve">mês   </v>
          </cell>
          <cell r="G15">
            <v>9</v>
          </cell>
          <cell r="H15">
            <v>1454.1599999999999</v>
          </cell>
          <cell r="I15">
            <v>1749.94</v>
          </cell>
          <cell r="J15">
            <v>13087.44</v>
          </cell>
        </row>
        <row r="16">
          <cell r="B16">
            <v>3</v>
          </cell>
          <cell r="C16"/>
          <cell r="D16"/>
          <cell r="E16" t="str">
            <v>MATERIAIS E EQUIPAMENTOS DE APOIO E PROTEÇÃO</v>
          </cell>
          <cell r="F16"/>
          <cell r="G16"/>
          <cell r="H16"/>
          <cell r="I16"/>
          <cell r="J16">
            <v>8219.2199999999993</v>
          </cell>
        </row>
        <row r="17">
          <cell r="B17" t="str">
            <v>3.1</v>
          </cell>
          <cell r="C17" t="str">
            <v>SINAPI/SIURB</v>
          </cell>
          <cell r="D17" t="str">
            <v>CP-00.00.002</v>
          </cell>
          <cell r="E17" t="str">
            <v>Sinalização com fita zebrada fixada em cone plástico, incluindo cone</v>
          </cell>
          <cell r="F17" t="str">
            <v>m</v>
          </cell>
          <cell r="G17">
            <v>200</v>
          </cell>
          <cell r="H17">
            <v>10.719999999999999</v>
          </cell>
          <cell r="I17">
            <v>12.9</v>
          </cell>
          <cell r="J17">
            <v>2144</v>
          </cell>
        </row>
        <row r="18">
          <cell r="B18" t="str">
            <v>3.2</v>
          </cell>
          <cell r="C18" t="str">
            <v>SINAPI/CDHU</v>
          </cell>
          <cell r="D18" t="str">
            <v>CP-02.05.202</v>
          </cell>
          <cell r="E18" t="str">
            <v>Andaime torre metálico (1,5 x 1,5 m) com piso metálico</v>
          </cell>
          <cell r="F18" t="str">
            <v>mxmes</v>
          </cell>
          <cell r="G18">
            <v>72</v>
          </cell>
          <cell r="H18">
            <v>31</v>
          </cell>
          <cell r="I18">
            <v>37.31</v>
          </cell>
          <cell r="J18">
            <v>2232</v>
          </cell>
        </row>
        <row r="19">
          <cell r="B19" t="str">
            <v>3.3</v>
          </cell>
          <cell r="C19" t="str">
            <v>SINAPI</v>
          </cell>
          <cell r="D19">
            <v>97064</v>
          </cell>
          <cell r="E19" t="str">
            <v>Montagem e desmontagem de andaime tubular tipo torre (exclusive andaime e limpeza). Af_11/2017</v>
          </cell>
          <cell r="F19" t="str">
            <v>m</v>
          </cell>
          <cell r="G19">
            <v>128</v>
          </cell>
          <cell r="H19">
            <v>24.89</v>
          </cell>
          <cell r="I19">
            <v>29.95</v>
          </cell>
          <cell r="J19">
            <v>3185.92</v>
          </cell>
        </row>
        <row r="20">
          <cell r="B20" t="str">
            <v>3.4</v>
          </cell>
          <cell r="C20" t="str">
            <v>SINAPI</v>
          </cell>
          <cell r="D20" t="str">
            <v>CP-11.18.060</v>
          </cell>
          <cell r="E20" t="str">
            <v>Lona plástica - 150 micra</v>
          </cell>
          <cell r="F20" t="str">
            <v>m²</v>
          </cell>
          <cell r="G20">
            <v>373.4666666666667</v>
          </cell>
          <cell r="H20">
            <v>1.76</v>
          </cell>
          <cell r="I20">
            <v>2.12</v>
          </cell>
          <cell r="J20">
            <v>657.3</v>
          </cell>
        </row>
        <row r="21">
          <cell r="B21">
            <v>4</v>
          </cell>
          <cell r="C21"/>
          <cell r="D21"/>
          <cell r="E21" t="str">
            <v>REMOÇÕES E RETIRADAS</v>
          </cell>
          <cell r="F21"/>
          <cell r="G21"/>
          <cell r="H21"/>
          <cell r="I21"/>
          <cell r="J21">
            <v>13165.35</v>
          </cell>
        </row>
        <row r="22">
          <cell r="B22" t="str">
            <v>4.1</v>
          </cell>
          <cell r="C22" t="str">
            <v>SINAPI</v>
          </cell>
          <cell r="D22" t="str">
            <v>CP-04.22.110</v>
          </cell>
          <cell r="E22" t="str">
            <v>Remoção de tubulação elétrica aparente sem reaproveitamento</v>
          </cell>
          <cell r="F22" t="str">
            <v>m</v>
          </cell>
          <cell r="G22">
            <v>921.43799999999999</v>
          </cell>
          <cell r="H22">
            <v>5.6999999999999993</v>
          </cell>
          <cell r="I22">
            <v>6.86</v>
          </cell>
          <cell r="J22">
            <v>5252.2</v>
          </cell>
        </row>
        <row r="23">
          <cell r="B23" t="str">
            <v>4.2</v>
          </cell>
          <cell r="C23" t="str">
            <v>SINAPI</v>
          </cell>
          <cell r="D23" t="str">
            <v>CP-04.18.390</v>
          </cell>
          <cell r="E23" t="str">
            <v>Remoção de condutor embutido sem reaproveitamento</v>
          </cell>
          <cell r="F23" t="str">
            <v>m</v>
          </cell>
          <cell r="G23">
            <v>3142.7999999999997</v>
          </cell>
          <cell r="H23">
            <v>0.29000000000000004</v>
          </cell>
          <cell r="I23">
            <v>0.35</v>
          </cell>
          <cell r="J23">
            <v>911.41</v>
          </cell>
        </row>
        <row r="24">
          <cell r="B24" t="str">
            <v>4.3</v>
          </cell>
          <cell r="C24" t="str">
            <v>SINAPI</v>
          </cell>
          <cell r="D24" t="str">
            <v>CP-04.17.020</v>
          </cell>
          <cell r="E24" t="str">
            <v>Remoção de aparelho de iluminação ou projetor fixo em teto, piso ou parede sem reaproveitamento</v>
          </cell>
          <cell r="F24" t="str">
            <v>un</v>
          </cell>
          <cell r="G24">
            <v>283</v>
          </cell>
          <cell r="H24">
            <v>9.129999999999999</v>
          </cell>
          <cell r="I24">
            <v>10.99</v>
          </cell>
          <cell r="J24">
            <v>2583.79</v>
          </cell>
        </row>
        <row r="25">
          <cell r="B25" t="str">
            <v>4.4</v>
          </cell>
          <cell r="C25" t="str">
            <v>SINAPI</v>
          </cell>
          <cell r="D25" t="str">
            <v>CP-04.21.160</v>
          </cell>
          <cell r="E25" t="str">
            <v>Remoção de quadro de distribuição, chamada ou caixa de passagem sem reaproveitamento</v>
          </cell>
          <cell r="F25" t="str">
            <v>m²</v>
          </cell>
          <cell r="G25">
            <v>10</v>
          </cell>
          <cell r="H25">
            <v>76.210000000000008</v>
          </cell>
          <cell r="I25">
            <v>91.71</v>
          </cell>
          <cell r="J25">
            <v>762.1</v>
          </cell>
        </row>
        <row r="26">
          <cell r="B26" t="str">
            <v>4.5</v>
          </cell>
          <cell r="C26" t="str">
            <v>SINAPI</v>
          </cell>
          <cell r="D26" t="str">
            <v>CP-04.19.120</v>
          </cell>
          <cell r="E26" t="str">
            <v>Remoção de interruptores, tomadas, botão de campainha ou cigarra sem reaproveitamento</v>
          </cell>
          <cell r="F26" t="str">
            <v>un</v>
          </cell>
          <cell r="G26">
            <v>241</v>
          </cell>
          <cell r="H26">
            <v>9.129999999999999</v>
          </cell>
          <cell r="I26">
            <v>10.99</v>
          </cell>
          <cell r="J26">
            <v>2200.33</v>
          </cell>
        </row>
        <row r="27">
          <cell r="B27" t="str">
            <v>4.6</v>
          </cell>
          <cell r="C27" t="str">
            <v>SINAPI</v>
          </cell>
          <cell r="D27" t="str">
            <v>CP-04.18.340</v>
          </cell>
          <cell r="E27" t="str">
            <v>Remoção de condulete sem reaproveitamento</v>
          </cell>
          <cell r="F27" t="str">
            <v>un</v>
          </cell>
          <cell r="G27">
            <v>241</v>
          </cell>
          <cell r="H27">
            <v>2.82</v>
          </cell>
          <cell r="I27">
            <v>3.39</v>
          </cell>
          <cell r="J27">
            <v>679.62</v>
          </cell>
        </row>
        <row r="28">
          <cell r="B28" t="str">
            <v>4.7</v>
          </cell>
          <cell r="C28" t="str">
            <v>SINAPI</v>
          </cell>
          <cell r="D28" t="str">
            <v>CP-04.17.140</v>
          </cell>
          <cell r="E28" t="str">
            <v>Remoção de base e haste de para-raios sem reaproveitamento</v>
          </cell>
          <cell r="F28" t="str">
            <v>un</v>
          </cell>
          <cell r="G28">
            <v>1</v>
          </cell>
          <cell r="H28">
            <v>38.099999999999994</v>
          </cell>
          <cell r="I28">
            <v>45.85</v>
          </cell>
          <cell r="J28">
            <v>38.1</v>
          </cell>
        </row>
        <row r="29">
          <cell r="B29" t="str">
            <v>4.8</v>
          </cell>
          <cell r="C29" t="str">
            <v>SINAPI</v>
          </cell>
          <cell r="D29" t="str">
            <v>CP-04.18.410</v>
          </cell>
          <cell r="E29" t="str">
            <v>Remoção de cordoalha ou cabo de cobre nu sem reaproveitamento</v>
          </cell>
          <cell r="F29" t="str">
            <v>m</v>
          </cell>
          <cell r="G29">
            <v>15</v>
          </cell>
          <cell r="H29">
            <v>3.8</v>
          </cell>
          <cell r="I29">
            <v>4.57</v>
          </cell>
          <cell r="J29">
            <v>57</v>
          </cell>
        </row>
        <row r="30">
          <cell r="B30" t="str">
            <v>4.9</v>
          </cell>
          <cell r="C30" t="str">
            <v>SINAPI</v>
          </cell>
          <cell r="D30" t="str">
            <v>CP-04.21.130</v>
          </cell>
          <cell r="E30" t="str">
            <v>Remoção de poste de concreto</v>
          </cell>
          <cell r="F30" t="str">
            <v>un</v>
          </cell>
          <cell r="G30">
            <v>2</v>
          </cell>
          <cell r="H30">
            <v>340.4</v>
          </cell>
          <cell r="I30">
            <v>409.64</v>
          </cell>
          <cell r="J30">
            <v>680.8</v>
          </cell>
        </row>
        <row r="31">
          <cell r="B31">
            <v>5</v>
          </cell>
          <cell r="C31"/>
          <cell r="D31"/>
          <cell r="E31" t="str">
            <v>ELÉTRICA</v>
          </cell>
          <cell r="F31"/>
          <cell r="G31"/>
          <cell r="H31"/>
          <cell r="I31"/>
          <cell r="J31">
            <v>624365.72999999975</v>
          </cell>
        </row>
        <row r="32">
          <cell r="B32" t="str">
            <v>5.1</v>
          </cell>
          <cell r="C32"/>
          <cell r="D32"/>
          <cell r="E32" t="str">
            <v>PAINÉIS ELÉTRICOS E ACESSÓRIOS</v>
          </cell>
          <cell r="F32"/>
          <cell r="G32"/>
          <cell r="H32"/>
          <cell r="I32"/>
          <cell r="J32">
            <v>38177.25</v>
          </cell>
        </row>
        <row r="33">
          <cell r="B33" t="str">
            <v>5.1.1</v>
          </cell>
          <cell r="C33" t="str">
            <v>SINAPI/CDHU</v>
          </cell>
          <cell r="D33" t="str">
            <v>CP-37.06.014</v>
          </cell>
          <cell r="E33" t="str">
            <v>Painel autoportante em chapa de aço, com proteção mínima IP 54 - sem componentes</v>
          </cell>
          <cell r="F33" t="str">
            <v>m²</v>
          </cell>
          <cell r="G33">
            <v>3.92</v>
          </cell>
          <cell r="H33">
            <v>2700.7599999999998</v>
          </cell>
          <cell r="I33">
            <v>3250.09</v>
          </cell>
          <cell r="J33">
            <v>10586.98</v>
          </cell>
        </row>
        <row r="34">
          <cell r="B34" t="str">
            <v>5.1.2</v>
          </cell>
          <cell r="C34" t="str">
            <v>SINAPI/CDHU</v>
          </cell>
          <cell r="D34" t="str">
            <v>CP-37.10.010</v>
          </cell>
          <cell r="E34" t="str">
            <v>Barramento de cobre nu</v>
          </cell>
          <cell r="F34" t="str">
            <v>kg</v>
          </cell>
          <cell r="G34">
            <v>14.5</v>
          </cell>
          <cell r="H34">
            <v>131.13</v>
          </cell>
          <cell r="I34">
            <v>157.80000000000001</v>
          </cell>
          <cell r="J34">
            <v>1901.39</v>
          </cell>
        </row>
        <row r="35">
          <cell r="B35" t="str">
            <v>5.1.3</v>
          </cell>
          <cell r="C35" t="str">
            <v>SINAPI/CDHU</v>
          </cell>
          <cell r="D35" t="str">
            <v>CP-37.20.010</v>
          </cell>
          <cell r="E35" t="str">
            <v>Isolador em epóxi de 1 kV para barramento</v>
          </cell>
          <cell r="F35" t="str">
            <v>un</v>
          </cell>
          <cell r="G35">
            <v>59</v>
          </cell>
          <cell r="H35">
            <v>46.370000000000005</v>
          </cell>
          <cell r="I35">
            <v>55.8</v>
          </cell>
          <cell r="J35">
            <v>2735.83</v>
          </cell>
        </row>
        <row r="36">
          <cell r="B36" t="str">
            <v>5.1.4</v>
          </cell>
          <cell r="C36" t="str">
            <v>SINAPI/CDHU</v>
          </cell>
          <cell r="D36" t="str">
            <v>CP-37.20.080</v>
          </cell>
          <cell r="E36" t="str">
            <v>Barra de neutro e/ou terra</v>
          </cell>
          <cell r="F36" t="str">
            <v>un</v>
          </cell>
          <cell r="G36">
            <v>6</v>
          </cell>
          <cell r="H36">
            <v>35.17</v>
          </cell>
          <cell r="I36">
            <v>42.32</v>
          </cell>
          <cell r="J36">
            <v>211.02</v>
          </cell>
        </row>
        <row r="37">
          <cell r="B37" t="str">
            <v>5.1.5</v>
          </cell>
          <cell r="C37" t="str">
            <v>SINAPI/CDHU</v>
          </cell>
          <cell r="D37" t="str">
            <v>CP-37.24.032</v>
          </cell>
          <cell r="E37" t="str">
            <v>Supressor de surto monofásico, corrente nominal 20 kA, Imax. de surto 50 até 80 kA</v>
          </cell>
          <cell r="F37" t="str">
            <v>un</v>
          </cell>
          <cell r="G37">
            <v>4</v>
          </cell>
          <cell r="H37">
            <v>136.78</v>
          </cell>
          <cell r="I37">
            <v>164.6</v>
          </cell>
          <cell r="J37">
            <v>547.12</v>
          </cell>
        </row>
        <row r="38">
          <cell r="B38" t="str">
            <v>5.1.6</v>
          </cell>
          <cell r="C38" t="str">
            <v>SINAPI/PDP</v>
          </cell>
          <cell r="D38" t="str">
            <v>CP-200.043</v>
          </cell>
          <cell r="E38" t="str">
            <v>Dispositivo De Proteção Contra Surto, 1 Polo, Curva De Ensaio 8/20µs, Uc=175V, In=20Ka - Classe 2</v>
          </cell>
          <cell r="F38" t="str">
            <v>un</v>
          </cell>
          <cell r="G38">
            <v>14</v>
          </cell>
          <cell r="H38">
            <v>79.89</v>
          </cell>
          <cell r="I38">
            <v>96.14</v>
          </cell>
          <cell r="J38">
            <v>1118.46</v>
          </cell>
        </row>
        <row r="39">
          <cell r="B39" t="str">
            <v>5.1.7</v>
          </cell>
          <cell r="C39" t="str">
            <v>SINAPI/CDHU</v>
          </cell>
          <cell r="D39" t="str">
            <v>CP-37.13.690</v>
          </cell>
          <cell r="E39" t="str">
            <v>Disjuntor série universal, em caixa moldada, térmico e magnético fixos, bipolar 480 V, corrente de 60 A até 100 A</v>
          </cell>
          <cell r="F39" t="str">
            <v>un</v>
          </cell>
          <cell r="G39">
            <v>3</v>
          </cell>
          <cell r="H39">
            <v>456.08000000000004</v>
          </cell>
          <cell r="I39">
            <v>548.85</v>
          </cell>
          <cell r="J39">
            <v>1368.24</v>
          </cell>
        </row>
        <row r="40">
          <cell r="B40" t="str">
            <v>5.1.8</v>
          </cell>
          <cell r="C40" t="str">
            <v>SINAPI/CDHU</v>
          </cell>
          <cell r="D40" t="str">
            <v>CP-37.13.730</v>
          </cell>
          <cell r="E40" t="str">
            <v>Disjuntor série universal, em caixa moldada, térmico fixo e magnético ajustável, tripolar 600 V, corrente de 500 A até 630 A</v>
          </cell>
          <cell r="F40" t="str">
            <v>un</v>
          </cell>
          <cell r="G40">
            <v>1</v>
          </cell>
          <cell r="H40">
            <v>6284.21</v>
          </cell>
          <cell r="I40">
            <v>7562.42</v>
          </cell>
          <cell r="J40">
            <v>6284.21</v>
          </cell>
        </row>
        <row r="41">
          <cell r="B41" t="str">
            <v>5.1.9</v>
          </cell>
          <cell r="C41" t="str">
            <v>SINAPI/CDHU</v>
          </cell>
          <cell r="D41" t="str">
            <v>CP-37.25.200</v>
          </cell>
          <cell r="E41" t="str">
            <v>Disjuntor em caixa moldada bipolar, térmico e magnético fixos - 480 V, de 10 A a 50 A para 120/240 Vca - 25 KA e para 380/440 Vca - 18 KA</v>
          </cell>
          <cell r="F41" t="str">
            <v>un</v>
          </cell>
          <cell r="G41">
            <v>1</v>
          </cell>
          <cell r="H41">
            <v>537.09</v>
          </cell>
          <cell r="I41">
            <v>646.33000000000004</v>
          </cell>
          <cell r="J41">
            <v>537.09</v>
          </cell>
        </row>
        <row r="42">
          <cell r="B42" t="str">
            <v>5.1.10</v>
          </cell>
          <cell r="C42" t="str">
            <v>SINAPI/CDHU</v>
          </cell>
          <cell r="D42" t="str">
            <v>CP-37.25.100</v>
          </cell>
          <cell r="E42" t="str">
            <v>Disjuntor em caixa moldada tripolar, térmico e magnético fixos, tensão de isolamento 480/690V, de 70A até 150A</v>
          </cell>
          <cell r="F42" t="str">
            <v>un</v>
          </cell>
          <cell r="G42">
            <v>5</v>
          </cell>
          <cell r="H42">
            <v>545.17000000000007</v>
          </cell>
          <cell r="I42">
            <v>656.06</v>
          </cell>
          <cell r="J42">
            <v>2725.85</v>
          </cell>
        </row>
        <row r="43">
          <cell r="B43" t="str">
            <v>5.1.11</v>
          </cell>
          <cell r="C43" t="str">
            <v>SINAPI/PDP</v>
          </cell>
          <cell r="D43" t="str">
            <v>CP-200.100</v>
          </cell>
          <cell r="E43" t="str">
            <v>Disjuntor em caixa moldada tripolar, térmico e magnético fixos, tensão de isolamento 480/690V, de 63A</v>
          </cell>
          <cell r="F43" t="str">
            <v>un</v>
          </cell>
          <cell r="G43">
            <v>1</v>
          </cell>
          <cell r="H43">
            <v>392.52</v>
          </cell>
          <cell r="I43">
            <v>472.36</v>
          </cell>
          <cell r="J43">
            <v>392.52</v>
          </cell>
        </row>
        <row r="44">
          <cell r="B44" t="str">
            <v>5.1.12</v>
          </cell>
          <cell r="C44" t="str">
            <v>SINAPI/CDHU</v>
          </cell>
          <cell r="D44" t="str">
            <v>CP-37.25.090</v>
          </cell>
          <cell r="E44" t="str">
            <v>Disjuntor Em Caixa Moldada Tripolar, Térmico E Magnético Fixos, Tensão De Isolamento 480/690V, De 10A A 60A</v>
          </cell>
          <cell r="F44" t="str">
            <v>un</v>
          </cell>
          <cell r="G44">
            <v>3</v>
          </cell>
          <cell r="H44">
            <v>626.80999999999995</v>
          </cell>
          <cell r="I44">
            <v>754.3</v>
          </cell>
          <cell r="J44">
            <v>1880.43</v>
          </cell>
        </row>
        <row r="45">
          <cell r="B45" t="str">
            <v>5.1.13</v>
          </cell>
          <cell r="C45" t="str">
            <v>SINAPI/CDHU</v>
          </cell>
          <cell r="D45" t="str">
            <v>CP-37.13.640</v>
          </cell>
          <cell r="E45" t="str">
            <v>Disjuntor termomagnético, bipolar 220/380 V, corrente de 60 A até 100 A</v>
          </cell>
          <cell r="F45" t="str">
            <v>un</v>
          </cell>
          <cell r="G45">
            <v>1</v>
          </cell>
          <cell r="H45">
            <v>225.23000000000002</v>
          </cell>
          <cell r="I45">
            <v>271.04000000000002</v>
          </cell>
          <cell r="J45">
            <v>225.23</v>
          </cell>
        </row>
        <row r="46">
          <cell r="B46" t="str">
            <v>5.1.14</v>
          </cell>
          <cell r="C46" t="str">
            <v>SINAPI/CDHU</v>
          </cell>
          <cell r="D46" t="str">
            <v>CP-37.13.910</v>
          </cell>
          <cell r="E46" t="str">
            <v>Mini-disjuntor termomagnético, tripolar 400 v, corrente de 80 a até 125 a</v>
          </cell>
          <cell r="F46" t="str">
            <v>un</v>
          </cell>
          <cell r="G46">
            <v>1</v>
          </cell>
          <cell r="H46">
            <v>1500.13</v>
          </cell>
          <cell r="I46">
            <v>1805.26</v>
          </cell>
          <cell r="J46">
            <v>1500.13</v>
          </cell>
        </row>
        <row r="47">
          <cell r="B47" t="str">
            <v>5.1.15</v>
          </cell>
          <cell r="C47" t="str">
            <v>SINAPI/CDHU</v>
          </cell>
          <cell r="D47" t="str">
            <v>CP-37.13.880</v>
          </cell>
          <cell r="E47" t="str">
            <v>Mini-disjuntor termomagnético, tripolar 220/380 v, corrente de 10 a até 32 a</v>
          </cell>
          <cell r="F47" t="str">
            <v>un</v>
          </cell>
          <cell r="G47">
            <v>4</v>
          </cell>
          <cell r="H47">
            <v>74.320000000000007</v>
          </cell>
          <cell r="I47">
            <v>89.44</v>
          </cell>
          <cell r="J47">
            <v>297.27999999999997</v>
          </cell>
        </row>
        <row r="48">
          <cell r="B48" t="str">
            <v>5.1.16</v>
          </cell>
          <cell r="C48" t="str">
            <v>SINAPI</v>
          </cell>
          <cell r="D48" t="str">
            <v>CP-37.17.080</v>
          </cell>
          <cell r="E48" t="str">
            <v>Dispositivo Diferencial Residual De 40 A X 30 Ma - 4 Polos</v>
          </cell>
          <cell r="F48" t="str">
            <v>un</v>
          </cell>
          <cell r="G48">
            <v>1</v>
          </cell>
          <cell r="H48">
            <v>162.59</v>
          </cell>
          <cell r="I48">
            <v>195.66</v>
          </cell>
          <cell r="J48">
            <v>162.59</v>
          </cell>
        </row>
        <row r="49">
          <cell r="B49" t="str">
            <v>5.1.17</v>
          </cell>
          <cell r="C49" t="str">
            <v>SINAPI</v>
          </cell>
          <cell r="D49" t="str">
            <v>CP-37.17.074</v>
          </cell>
          <cell r="E49" t="str">
            <v>Dispositivo Diferencial Residual De 25 A X 30 Ma - 4 Polos</v>
          </cell>
          <cell r="F49" t="str">
            <v>un</v>
          </cell>
          <cell r="G49">
            <v>1</v>
          </cell>
          <cell r="H49">
            <v>162.47999999999999</v>
          </cell>
          <cell r="I49">
            <v>195.53</v>
          </cell>
          <cell r="J49">
            <v>162.47999999999999</v>
          </cell>
        </row>
        <row r="50">
          <cell r="B50" t="str">
            <v>5.1.18</v>
          </cell>
          <cell r="C50" t="str">
            <v>SINAPI/CDHU</v>
          </cell>
          <cell r="D50" t="str">
            <v>CP-37.13.800</v>
          </cell>
          <cell r="E50" t="str">
            <v>Mini-disjuntor termomagnético, unipolar 127/220 V, corrente de 10 A até 32 A</v>
          </cell>
          <cell r="F50" t="str">
            <v>un</v>
          </cell>
          <cell r="G50">
            <v>51</v>
          </cell>
          <cell r="H50">
            <v>23.4</v>
          </cell>
          <cell r="I50">
            <v>28.16</v>
          </cell>
          <cell r="J50">
            <v>1193.4000000000001</v>
          </cell>
        </row>
        <row r="51">
          <cell r="B51" t="str">
            <v>5.1.19</v>
          </cell>
          <cell r="C51" t="str">
            <v>SINAPI</v>
          </cell>
          <cell r="D51" t="str">
            <v>CP-37.13.840</v>
          </cell>
          <cell r="E51" t="str">
            <v>Mini-disjuntor termomagnético, bipolar 220/380 V, corrente de 10 A até 32 A</v>
          </cell>
          <cell r="F51" t="str">
            <v>un</v>
          </cell>
          <cell r="G51">
            <v>70</v>
          </cell>
          <cell r="H51">
            <v>62.099999999999994</v>
          </cell>
          <cell r="I51">
            <v>74.73</v>
          </cell>
          <cell r="J51">
            <v>4347</v>
          </cell>
        </row>
        <row r="52">
          <cell r="B52" t="str">
            <v>5.2</v>
          </cell>
          <cell r="C52"/>
          <cell r="D52"/>
          <cell r="E52" t="str">
            <v>CONDUTORES E ALIMENTADORES</v>
          </cell>
          <cell r="F52"/>
          <cell r="G52"/>
          <cell r="H52"/>
          <cell r="I52"/>
          <cell r="J52">
            <v>184936.01000000004</v>
          </cell>
        </row>
        <row r="53">
          <cell r="B53" t="str">
            <v>5.2.1</v>
          </cell>
          <cell r="C53" t="str">
            <v>SINAPI/CDHU</v>
          </cell>
          <cell r="D53" t="str">
            <v>CP-39.24.152</v>
          </cell>
          <cell r="E53" t="str">
            <v>Cabo De Cobre Flexível De 3 X 2,5 Mm², Isolamento 500 V - Isolação Pp 70°C</v>
          </cell>
          <cell r="F53" t="str">
            <v>m</v>
          </cell>
          <cell r="G53">
            <v>285</v>
          </cell>
          <cell r="H53">
            <v>19.66</v>
          </cell>
          <cell r="I53">
            <v>23.66</v>
          </cell>
          <cell r="J53">
            <v>5603.1</v>
          </cell>
        </row>
        <row r="54">
          <cell r="B54" t="str">
            <v>5.2.2</v>
          </cell>
          <cell r="C54" t="str">
            <v>SINAPI</v>
          </cell>
          <cell r="D54" t="str">
            <v>CP-39.29.111</v>
          </cell>
          <cell r="E54" t="str">
            <v>Cabo De Cobre Flexível De 2,5 Mm², Isolamento 750 V - Isolação Lshf/A 70°C - Baixa Emissão De Fumaça E Gases</v>
          </cell>
          <cell r="F54" t="str">
            <v>m</v>
          </cell>
          <cell r="G54">
            <v>5508</v>
          </cell>
          <cell r="H54">
            <v>6.48</v>
          </cell>
          <cell r="I54">
            <v>7.8</v>
          </cell>
          <cell r="J54">
            <v>35691.839999999997</v>
          </cell>
        </row>
        <row r="55">
          <cell r="B55" t="str">
            <v>5.2.3</v>
          </cell>
          <cell r="C55" t="str">
            <v>SINAPI/CDHU</v>
          </cell>
          <cell r="D55" t="str">
            <v>CP-39.29.112</v>
          </cell>
          <cell r="E55" t="str">
            <v>Cabo De Cobre Flexível De 4 Mm², Isolamento 750 V - Isolação Lshf/A 70°C - Baixa Emissão De Fumaça E Gases</v>
          </cell>
          <cell r="F55" t="str">
            <v>m</v>
          </cell>
          <cell r="G55">
            <v>4212</v>
          </cell>
          <cell r="H55">
            <v>8.93</v>
          </cell>
          <cell r="I55">
            <v>10.75</v>
          </cell>
          <cell r="J55">
            <v>37613.160000000003</v>
          </cell>
        </row>
        <row r="56">
          <cell r="B56" t="str">
            <v>5.2.4</v>
          </cell>
          <cell r="C56" t="str">
            <v>SINAPI/CDHU</v>
          </cell>
          <cell r="D56" t="str">
            <v>CP-39.29.113</v>
          </cell>
          <cell r="E56" t="str">
            <v>Cabo De Cobre Flexível De 6 Mm², Isolamento 750 V - Isolação Lshf/A 70°C - Baixa Emissão De Fumaça E Gases</v>
          </cell>
          <cell r="F56" t="str">
            <v>m</v>
          </cell>
          <cell r="G56">
            <v>756</v>
          </cell>
          <cell r="H56">
            <v>10.58</v>
          </cell>
          <cell r="I56">
            <v>12.73</v>
          </cell>
          <cell r="J56">
            <v>7998.48</v>
          </cell>
        </row>
        <row r="57">
          <cell r="B57" t="str">
            <v>5.2.5</v>
          </cell>
          <cell r="C57" t="str">
            <v>SINAPI/CDHU</v>
          </cell>
          <cell r="D57" t="str">
            <v>CP-39.26.040</v>
          </cell>
          <cell r="E57" t="str">
            <v>Cabo De Cobre Flexível De 6 Mm², Isolamento 0,6/1 Kv - Isolação Hepr 90°C - Baixa Emissão De Fumaça E Gases</v>
          </cell>
          <cell r="F57" t="str">
            <v>m</v>
          </cell>
          <cell r="G57">
            <v>84</v>
          </cell>
          <cell r="H57">
            <v>12</v>
          </cell>
          <cell r="I57">
            <v>14.44</v>
          </cell>
          <cell r="J57">
            <v>1008</v>
          </cell>
        </row>
        <row r="58">
          <cell r="B58" t="str">
            <v>5.2.6</v>
          </cell>
          <cell r="C58" t="str">
            <v>SINAPI/CDHU</v>
          </cell>
          <cell r="D58" t="str">
            <v>CP-39.26.050</v>
          </cell>
          <cell r="E58" t="str">
            <v>Cabo De Cobre Flexível De 10 Mm², Isolamento 0,6/1 Kv - Isolação Hepr 90°C - Baixa Emissão De Fumaça E Gases</v>
          </cell>
          <cell r="F58" t="str">
            <v>m</v>
          </cell>
          <cell r="G58">
            <v>261</v>
          </cell>
          <cell r="H58">
            <v>16.59</v>
          </cell>
          <cell r="I58">
            <v>19.96</v>
          </cell>
          <cell r="J58">
            <v>4329.99</v>
          </cell>
        </row>
        <row r="59">
          <cell r="B59" t="str">
            <v>5.2.7</v>
          </cell>
          <cell r="C59" t="str">
            <v>SINAPI/CDHU</v>
          </cell>
          <cell r="D59" t="str">
            <v>CP-39.26.060</v>
          </cell>
          <cell r="E59" t="str">
            <v>Cabo De Cobre Flexível De 16 Mm², Isolamento 0,6/1 Kv - Isolação Hepr 90°C - Baixa Emissão De Fumaça E Gases</v>
          </cell>
          <cell r="F59" t="str">
            <v>m</v>
          </cell>
          <cell r="G59">
            <v>348</v>
          </cell>
          <cell r="H59">
            <v>22.77</v>
          </cell>
          <cell r="I59">
            <v>27.4</v>
          </cell>
          <cell r="J59">
            <v>7923.96</v>
          </cell>
        </row>
        <row r="60">
          <cell r="B60" t="str">
            <v>5.2.8</v>
          </cell>
          <cell r="C60" t="str">
            <v>SINAPI/CDHU</v>
          </cell>
          <cell r="D60" t="str">
            <v>CP-39.26.070</v>
          </cell>
          <cell r="E60" t="str">
            <v>Cabo de cobre flexível de 25 mm², isolamento 0,6/1 kV - isolação HEPR 90°C - baixa emissão de fumaça e gases</v>
          </cell>
          <cell r="F60" t="str">
            <v>m</v>
          </cell>
          <cell r="G60">
            <v>137</v>
          </cell>
          <cell r="H60">
            <v>32.129999999999995</v>
          </cell>
          <cell r="I60">
            <v>38.67</v>
          </cell>
          <cell r="J60">
            <v>4401.8100000000004</v>
          </cell>
        </row>
        <row r="61">
          <cell r="B61" t="str">
            <v>5.2.9</v>
          </cell>
          <cell r="C61" t="str">
            <v>SINAPI/CDHU</v>
          </cell>
          <cell r="D61" t="str">
            <v>CP-39.26.080</v>
          </cell>
          <cell r="E61" t="str">
            <v>Cabo de cobre flexível de 35 mm², isolamento 0,6/1 kV - isolação HEPR 90°C - baixa emissão de fumaça e gases</v>
          </cell>
          <cell r="F61" t="str">
            <v>m</v>
          </cell>
          <cell r="G61">
            <v>89</v>
          </cell>
          <cell r="H61">
            <v>44.81</v>
          </cell>
          <cell r="I61">
            <v>53.92</v>
          </cell>
          <cell r="J61">
            <v>3988.09</v>
          </cell>
        </row>
        <row r="62">
          <cell r="B62" t="str">
            <v>5.2.10</v>
          </cell>
          <cell r="C62" t="str">
            <v>SINAPI/CDHU</v>
          </cell>
          <cell r="D62" t="str">
            <v>CP-39.26.090</v>
          </cell>
          <cell r="E62" t="str">
            <v>Cabo de cobre flexível de 50 mm², isolamento 0,6/1 kV - isolação HEPR 90°C - baixa emissão de fumaça e gases</v>
          </cell>
          <cell r="F62" t="str">
            <v>m</v>
          </cell>
          <cell r="G62">
            <v>63</v>
          </cell>
          <cell r="H62">
            <v>62.730000000000004</v>
          </cell>
          <cell r="I62">
            <v>75.489999999999995</v>
          </cell>
          <cell r="J62">
            <v>3951.99</v>
          </cell>
        </row>
        <row r="63">
          <cell r="B63" t="str">
            <v>5.2.11</v>
          </cell>
          <cell r="C63" t="str">
            <v>SINAPI/CDHU</v>
          </cell>
          <cell r="D63" t="str">
            <v>CP-39.26.120</v>
          </cell>
          <cell r="E63" t="str">
            <v>Cabo de cobre flexível de 120 mm², isolamento 0,6/1 kV - isolação HEPR 90°C - baixa emissão de fumaça e gases</v>
          </cell>
          <cell r="F63" t="str">
            <v>m</v>
          </cell>
          <cell r="G63">
            <v>100</v>
          </cell>
          <cell r="H63">
            <v>139.63</v>
          </cell>
          <cell r="I63">
            <v>168.03</v>
          </cell>
          <cell r="J63">
            <v>13963</v>
          </cell>
        </row>
        <row r="64">
          <cell r="B64" t="str">
            <v>5.2.12</v>
          </cell>
          <cell r="C64" t="str">
            <v>SINAPI/CDHU</v>
          </cell>
          <cell r="D64" t="str">
            <v>CP-39.26.140</v>
          </cell>
          <cell r="E64" t="str">
            <v>Cabo De Cobre Flexível De 185 Mm², Isolamento 0,6/1 Kv - Isolação Hepr 90°C - Baixa Emissão De Fumaça E Gases</v>
          </cell>
          <cell r="F64" t="str">
            <v>m</v>
          </cell>
          <cell r="G64">
            <v>270</v>
          </cell>
          <cell r="H64">
            <v>204.89</v>
          </cell>
          <cell r="I64">
            <v>246.56</v>
          </cell>
          <cell r="J64">
            <v>55320.3</v>
          </cell>
        </row>
        <row r="65">
          <cell r="B65" t="str">
            <v>5.2.13</v>
          </cell>
          <cell r="C65" t="str">
            <v>SINAPI</v>
          </cell>
          <cell r="D65" t="str">
            <v>CP-39.10.060</v>
          </cell>
          <cell r="E65" t="str">
            <v>Terminal De Pressão/Compressão Para Cabo De 6 Até 10 Mm²</v>
          </cell>
          <cell r="F65" t="str">
            <v>un</v>
          </cell>
          <cell r="G65">
            <v>38</v>
          </cell>
          <cell r="H65">
            <v>16.97</v>
          </cell>
          <cell r="I65">
            <v>20.420000000000002</v>
          </cell>
          <cell r="J65">
            <v>644.86</v>
          </cell>
        </row>
        <row r="66">
          <cell r="B66" t="str">
            <v>5.2.14</v>
          </cell>
          <cell r="C66" t="str">
            <v>SINAPI</v>
          </cell>
          <cell r="D66" t="str">
            <v>CP-39.10.080</v>
          </cell>
          <cell r="E66" t="str">
            <v>Terminal De Pressão/Compressão Para Cabo De 16 Mm²</v>
          </cell>
          <cell r="F66" t="str">
            <v>un</v>
          </cell>
          <cell r="G66">
            <v>49</v>
          </cell>
          <cell r="H66">
            <v>16.87</v>
          </cell>
          <cell r="I66">
            <v>20.3</v>
          </cell>
          <cell r="J66">
            <v>826.63</v>
          </cell>
        </row>
        <row r="67">
          <cell r="B67" t="str">
            <v>5.2.15</v>
          </cell>
          <cell r="C67" t="str">
            <v>SINAPI</v>
          </cell>
          <cell r="D67" t="str">
            <v>CP-39.10.120</v>
          </cell>
          <cell r="E67" t="str">
            <v>Terminal de pressão/compressão para cabo de 25 mm²</v>
          </cell>
          <cell r="F67" t="str">
            <v>un</v>
          </cell>
          <cell r="G67">
            <v>8</v>
          </cell>
          <cell r="H67">
            <v>18.32</v>
          </cell>
          <cell r="I67">
            <v>22.05</v>
          </cell>
          <cell r="J67">
            <v>146.56</v>
          </cell>
        </row>
        <row r="68">
          <cell r="B68" t="str">
            <v>5.2.16</v>
          </cell>
          <cell r="C68" t="str">
            <v>SINAPI</v>
          </cell>
          <cell r="D68" t="str">
            <v>CP-39.10.130</v>
          </cell>
          <cell r="E68" t="str">
            <v>Terminal de pressão/compressão para cabo de 35 mm²</v>
          </cell>
          <cell r="F68" t="str">
            <v>un</v>
          </cell>
          <cell r="G68">
            <v>16</v>
          </cell>
          <cell r="H68">
            <v>18.45</v>
          </cell>
          <cell r="I68">
            <v>22.2</v>
          </cell>
          <cell r="J68">
            <v>295.2</v>
          </cell>
        </row>
        <row r="69">
          <cell r="B69" t="str">
            <v>5.2.17</v>
          </cell>
          <cell r="C69" t="str">
            <v>SINAPI</v>
          </cell>
          <cell r="D69" t="str">
            <v>CP-39.10.160</v>
          </cell>
          <cell r="E69" t="str">
            <v>Terminal de pressão/compressão para cabo de 50 mm²</v>
          </cell>
          <cell r="F69" t="str">
            <v>un</v>
          </cell>
          <cell r="G69">
            <v>8</v>
          </cell>
          <cell r="H69">
            <v>21.060000000000002</v>
          </cell>
          <cell r="I69">
            <v>25.34</v>
          </cell>
          <cell r="J69">
            <v>168.48</v>
          </cell>
        </row>
        <row r="70">
          <cell r="B70" t="str">
            <v>5.2.18</v>
          </cell>
          <cell r="C70" t="str">
            <v>SINAPI</v>
          </cell>
          <cell r="D70" t="str">
            <v>CP-39.10.280</v>
          </cell>
          <cell r="E70" t="str">
            <v>Terminal De Pressão/Compressão Para Cabo De 185 Mm²</v>
          </cell>
          <cell r="F70" t="str">
            <v>un</v>
          </cell>
          <cell r="G70">
            <v>24</v>
          </cell>
          <cell r="H70">
            <v>44.19</v>
          </cell>
          <cell r="I70">
            <v>53.18</v>
          </cell>
          <cell r="J70">
            <v>1060.56</v>
          </cell>
        </row>
        <row r="71">
          <cell r="B71" t="str">
            <v>5.3</v>
          </cell>
          <cell r="C71"/>
          <cell r="D71"/>
          <cell r="E71" t="str">
            <v>INFRAESTRUTURA</v>
          </cell>
          <cell r="F71"/>
          <cell r="G71"/>
          <cell r="H71"/>
          <cell r="I71"/>
          <cell r="J71">
            <v>227911.08000000002</v>
          </cell>
        </row>
        <row r="72">
          <cell r="B72" t="str">
            <v>5.3.1</v>
          </cell>
          <cell r="C72" t="str">
            <v>SINAPI/CDHU</v>
          </cell>
          <cell r="D72" t="str">
            <v>CP-38.04.040</v>
          </cell>
          <cell r="E72" t="str">
            <v>Eletroduto galvanizado conforme NBR13057 -  3/4´ com acessórios</v>
          </cell>
          <cell r="F72" t="str">
            <v>m</v>
          </cell>
          <cell r="G72">
            <v>390</v>
          </cell>
          <cell r="H72">
            <v>60.32</v>
          </cell>
          <cell r="I72">
            <v>72.59</v>
          </cell>
          <cell r="J72">
            <v>23524.799999999999</v>
          </cell>
        </row>
        <row r="73">
          <cell r="B73" t="str">
            <v>5.3.2</v>
          </cell>
          <cell r="C73" t="str">
            <v>SINAPI/CDHU</v>
          </cell>
          <cell r="D73" t="str">
            <v>CP-38.04.060</v>
          </cell>
          <cell r="E73" t="str">
            <v>Eletroduto galvanizado conforme NBR13057 -  1´ com acessórios</v>
          </cell>
          <cell r="F73" t="str">
            <v>m</v>
          </cell>
          <cell r="G73">
            <v>171</v>
          </cell>
          <cell r="H73">
            <v>71.62</v>
          </cell>
          <cell r="I73">
            <v>86.19</v>
          </cell>
          <cell r="J73">
            <v>12247.02</v>
          </cell>
        </row>
        <row r="74">
          <cell r="B74" t="str">
            <v>5.3.3</v>
          </cell>
          <cell r="C74" t="str">
            <v>SINAPI/CDHU</v>
          </cell>
          <cell r="D74" t="str">
            <v>CP-38.04.100</v>
          </cell>
          <cell r="E74" t="str">
            <v>Eletroduto galvanizado conforme NBR13057 -  1 1/2´ com acessórios</v>
          </cell>
          <cell r="F74" t="str">
            <v>m</v>
          </cell>
          <cell r="G74">
            <v>12.339999999999998</v>
          </cell>
          <cell r="H74">
            <v>104.81</v>
          </cell>
          <cell r="I74">
            <v>126.13</v>
          </cell>
          <cell r="J74">
            <v>1293.3599999999999</v>
          </cell>
        </row>
        <row r="75">
          <cell r="B75" t="str">
            <v>5.3.4</v>
          </cell>
          <cell r="C75" t="str">
            <v>SINAPI/CDHU</v>
          </cell>
          <cell r="D75" t="str">
            <v>CP-38.05.180</v>
          </cell>
          <cell r="E75" t="str">
            <v>Eletroduto galvanizado a quente conforme NBR6323 - 4´ com acessórios</v>
          </cell>
          <cell r="F75" t="str">
            <v>m</v>
          </cell>
          <cell r="G75">
            <v>41</v>
          </cell>
          <cell r="H75">
            <v>261.63</v>
          </cell>
          <cell r="I75">
            <v>314.85000000000002</v>
          </cell>
          <cell r="J75">
            <v>10726.83</v>
          </cell>
        </row>
        <row r="76">
          <cell r="B76" t="str">
            <v>5.3.5</v>
          </cell>
          <cell r="C76" t="str">
            <v>SINAPI/CDHU</v>
          </cell>
          <cell r="D76" t="str">
            <v>CP-38.05.120</v>
          </cell>
          <cell r="E76" t="str">
            <v>Eletroduto galvanizado a quente conforme NBR6323 - 2´ com acessórios</v>
          </cell>
          <cell r="F76" t="str">
            <v>m</v>
          </cell>
          <cell r="G76">
            <v>20</v>
          </cell>
          <cell r="H76">
            <v>131.11000000000001</v>
          </cell>
          <cell r="I76">
            <v>157.78</v>
          </cell>
          <cell r="J76">
            <v>2622.2</v>
          </cell>
        </row>
        <row r="77">
          <cell r="B77" t="str">
            <v>5.3.6</v>
          </cell>
          <cell r="C77" t="str">
            <v>SINAPI/CDHU</v>
          </cell>
          <cell r="D77" t="str">
            <v>CP-38.05.060</v>
          </cell>
          <cell r="E77" t="str">
            <v>Eletroduto galvanizado a quente conforme NBR6323 - 1´ - com acessórios</v>
          </cell>
          <cell r="F77" t="str">
            <v>m</v>
          </cell>
          <cell r="G77">
            <v>3</v>
          </cell>
          <cell r="H77">
            <v>77.94</v>
          </cell>
          <cell r="I77">
            <v>93.79</v>
          </cell>
          <cell r="J77">
            <v>233.82</v>
          </cell>
        </row>
        <row r="78">
          <cell r="B78" t="str">
            <v>5.3.7</v>
          </cell>
          <cell r="C78" t="str">
            <v>SINAPI/CDHU</v>
          </cell>
          <cell r="D78" t="str">
            <v>CP-38.05.040</v>
          </cell>
          <cell r="E78" t="str">
            <v>Eletroduto galvanizado a quente conforme NBR6323 - 3/4´ - com acessórios</v>
          </cell>
          <cell r="F78" t="str">
            <v>m</v>
          </cell>
          <cell r="G78">
            <v>86</v>
          </cell>
          <cell r="H78">
            <v>65.08</v>
          </cell>
          <cell r="I78">
            <v>78.319999999999993</v>
          </cell>
          <cell r="J78">
            <v>5596.88</v>
          </cell>
        </row>
        <row r="79">
          <cell r="B79" t="str">
            <v>5.3.8</v>
          </cell>
          <cell r="C79" t="str">
            <v>SINAPI/CDHU</v>
          </cell>
          <cell r="D79" t="str">
            <v>CP-38.13.020</v>
          </cell>
          <cell r="E79" t="str">
            <v>Eletroduto corrugado em polietileno de alta densidade, DN= 50 mm, com acessórios</v>
          </cell>
          <cell r="F79" t="str">
            <v>m</v>
          </cell>
          <cell r="G79">
            <v>17</v>
          </cell>
          <cell r="H79">
            <v>11.940000000000001</v>
          </cell>
          <cell r="I79">
            <v>14.37</v>
          </cell>
          <cell r="J79">
            <v>202.98</v>
          </cell>
        </row>
        <row r="80">
          <cell r="B80" t="str">
            <v>5.3.9</v>
          </cell>
          <cell r="C80" t="str">
            <v>SINAPI/CDHU</v>
          </cell>
          <cell r="D80" t="str">
            <v>CP-38.13.040</v>
          </cell>
          <cell r="E80" t="str">
            <v>Eletroduto corrugado em polietileno de alta densidade, DN= 100 mm, com acessórios</v>
          </cell>
          <cell r="F80" t="str">
            <v>m</v>
          </cell>
          <cell r="G80">
            <v>24</v>
          </cell>
          <cell r="H80">
            <v>22.919999999999998</v>
          </cell>
          <cell r="I80">
            <v>27.58</v>
          </cell>
          <cell r="J80">
            <v>550.08000000000004</v>
          </cell>
        </row>
        <row r="81">
          <cell r="B81" t="str">
            <v>5.3.10</v>
          </cell>
          <cell r="C81" t="str">
            <v>SINAPI/CDHU</v>
          </cell>
          <cell r="D81" t="str">
            <v>CP-38.07.300</v>
          </cell>
          <cell r="E81" t="str">
            <v>Perfilado Perfurado 38 X 38 Mm Em Chapa 14 Pré-Zincada, Com Acessórios</v>
          </cell>
          <cell r="F81" t="str">
            <v>m</v>
          </cell>
          <cell r="G81">
            <v>596</v>
          </cell>
          <cell r="H81">
            <v>51.39</v>
          </cell>
          <cell r="I81">
            <v>61.84</v>
          </cell>
          <cell r="J81">
            <v>30628.44</v>
          </cell>
        </row>
        <row r="82">
          <cell r="B82" t="str">
            <v>5.3.11</v>
          </cell>
          <cell r="C82" t="str">
            <v>SINAPI/CDHU</v>
          </cell>
          <cell r="D82" t="str">
            <v>CP-38.07.050</v>
          </cell>
          <cell r="E82" t="str">
            <v>Tampa de pressão para perfilado de 38 x 38 mm</v>
          </cell>
          <cell r="F82" t="str">
            <v>m</v>
          </cell>
          <cell r="G82">
            <v>596</v>
          </cell>
          <cell r="H82">
            <v>9.9600000000000009</v>
          </cell>
          <cell r="I82">
            <v>11.99</v>
          </cell>
          <cell r="J82">
            <v>5936.16</v>
          </cell>
        </row>
        <row r="83">
          <cell r="B83" t="str">
            <v>5.3.12</v>
          </cell>
          <cell r="C83" t="str">
            <v>SINAPI/CDHU</v>
          </cell>
          <cell r="D83" t="str">
            <v>CP-38.21.140</v>
          </cell>
          <cell r="E83" t="str">
            <v>Eletrocalha lisa galvanizada a fogo, 200 x 50 mm, com acessórios</v>
          </cell>
          <cell r="F83" t="str">
            <v>m</v>
          </cell>
          <cell r="G83">
            <v>60</v>
          </cell>
          <cell r="H83">
            <v>133.74</v>
          </cell>
          <cell r="I83">
            <v>160.94</v>
          </cell>
          <cell r="J83">
            <v>8024.4</v>
          </cell>
        </row>
        <row r="84">
          <cell r="B84" t="str">
            <v>5.3.13</v>
          </cell>
          <cell r="C84" t="str">
            <v>SINAPI/CDHU</v>
          </cell>
          <cell r="D84" t="str">
            <v>CP-38.23.040</v>
          </cell>
          <cell r="E84" t="str">
            <v>Suporte para eletrocalha, galvanizado a fogo, 200x50 mm</v>
          </cell>
          <cell r="F84" t="str">
            <v>un</v>
          </cell>
          <cell r="G84">
            <v>40</v>
          </cell>
          <cell r="H84">
            <v>35.299999999999997</v>
          </cell>
          <cell r="I84">
            <v>42.48</v>
          </cell>
          <cell r="J84">
            <v>1412</v>
          </cell>
        </row>
        <row r="85">
          <cell r="B85" t="str">
            <v>5.3.14</v>
          </cell>
          <cell r="C85" t="str">
            <v>SINAPI/CDHU</v>
          </cell>
          <cell r="D85" t="str">
            <v>CP-38.21.330</v>
          </cell>
          <cell r="E85" t="str">
            <v>Eletrocalha lisa galvanizada a fogo, 200 x 100 mm, com acessórios</v>
          </cell>
          <cell r="F85" t="str">
            <v>m</v>
          </cell>
          <cell r="G85">
            <v>90</v>
          </cell>
          <cell r="H85">
            <v>189.65</v>
          </cell>
          <cell r="I85">
            <v>228.22</v>
          </cell>
          <cell r="J85">
            <v>17068.5</v>
          </cell>
        </row>
        <row r="86">
          <cell r="B86" t="str">
            <v>5.3.15</v>
          </cell>
          <cell r="C86" t="str">
            <v>SINAPI/CDHU</v>
          </cell>
          <cell r="D86" t="str">
            <v>CP-38.22.640</v>
          </cell>
          <cell r="E86" t="str">
            <v>Tampa de encaixe para eletrocalha, galvanizada a fogo, L= 200mm</v>
          </cell>
          <cell r="F86" t="str">
            <v>m</v>
          </cell>
          <cell r="G86">
            <v>150</v>
          </cell>
          <cell r="H86">
            <v>80.44</v>
          </cell>
          <cell r="I86">
            <v>96.8</v>
          </cell>
          <cell r="J86">
            <v>12066</v>
          </cell>
        </row>
        <row r="87">
          <cell r="B87" t="str">
            <v>5.3.16</v>
          </cell>
          <cell r="C87" t="str">
            <v>SINAPI/CDHU</v>
          </cell>
          <cell r="D87" t="str">
            <v>CP-38.23.130</v>
          </cell>
          <cell r="E87" t="str">
            <v>Suporte para eletrocalha, galvanizado a fogo, 200x100mm</v>
          </cell>
          <cell r="F87" t="str">
            <v>un</v>
          </cell>
          <cell r="G87">
            <v>60</v>
          </cell>
          <cell r="H87">
            <v>39.47</v>
          </cell>
          <cell r="I87">
            <v>47.5</v>
          </cell>
          <cell r="J87">
            <v>2368.1999999999998</v>
          </cell>
        </row>
        <row r="88">
          <cell r="B88" t="str">
            <v>5.3.17</v>
          </cell>
          <cell r="C88" t="str">
            <v>SINAPI/CDHU</v>
          </cell>
          <cell r="D88" t="str">
            <v>CP-38.12.090</v>
          </cell>
          <cell r="E88" t="str">
            <v>Leito para cabos, tipo pesado, em aço galvanizado de 400 x 100 mm - com acessórios</v>
          </cell>
          <cell r="F88" t="str">
            <v>un</v>
          </cell>
          <cell r="G88">
            <v>3</v>
          </cell>
          <cell r="H88">
            <v>349.3</v>
          </cell>
          <cell r="I88">
            <v>420.35</v>
          </cell>
          <cell r="J88">
            <v>1047.9000000000001</v>
          </cell>
        </row>
        <row r="89">
          <cell r="B89" t="str">
            <v>5.3.18</v>
          </cell>
          <cell r="C89" t="str">
            <v>SINAPI/CDHU</v>
          </cell>
          <cell r="D89" t="str">
            <v>CP-38.07.130</v>
          </cell>
          <cell r="E89" t="str">
            <v>Saída lateral simples, diâmetro de 3/4´</v>
          </cell>
          <cell r="F89" t="str">
            <v>un</v>
          </cell>
          <cell r="G89">
            <v>146</v>
          </cell>
          <cell r="H89">
            <v>15.690000000000001</v>
          </cell>
          <cell r="I89">
            <v>18.88</v>
          </cell>
          <cell r="J89">
            <v>2290.7399999999998</v>
          </cell>
        </row>
        <row r="90">
          <cell r="B90" t="str">
            <v>5.3.19</v>
          </cell>
          <cell r="C90" t="str">
            <v>SINAPI/CDHU</v>
          </cell>
          <cell r="D90" t="str">
            <v>CP-38.07.134</v>
          </cell>
          <cell r="E90" t="str">
            <v>Saída lateral simples, diâmetro de 1´</v>
          </cell>
          <cell r="F90" t="str">
            <v>un</v>
          </cell>
          <cell r="G90">
            <v>18</v>
          </cell>
          <cell r="H90">
            <v>15.690000000000001</v>
          </cell>
          <cell r="I90">
            <v>18.88</v>
          </cell>
          <cell r="J90">
            <v>282.42</v>
          </cell>
        </row>
        <row r="91">
          <cell r="B91" t="str">
            <v>5.3.20</v>
          </cell>
          <cell r="C91" t="str">
            <v>SINAPI</v>
          </cell>
          <cell r="D91" t="str">
            <v>CP-40.06.040</v>
          </cell>
          <cell r="E91" t="str">
            <v>Condulete metálico de 3/4´</v>
          </cell>
          <cell r="F91" t="str">
            <v>un</v>
          </cell>
          <cell r="G91">
            <v>1661</v>
          </cell>
          <cell r="H91">
            <v>51.349999999999994</v>
          </cell>
          <cell r="I91">
            <v>61.79</v>
          </cell>
          <cell r="J91">
            <v>85292.35</v>
          </cell>
        </row>
        <row r="92">
          <cell r="B92" t="str">
            <v>5.3.21</v>
          </cell>
          <cell r="C92" t="str">
            <v>SINAPI</v>
          </cell>
          <cell r="D92" t="str">
            <v>CP-40.06.060</v>
          </cell>
          <cell r="E92" t="str">
            <v>Condulete metálico de 1´</v>
          </cell>
          <cell r="F92" t="str">
            <v>un</v>
          </cell>
          <cell r="G92">
            <v>47</v>
          </cell>
          <cell r="H92">
            <v>59.269999999999996</v>
          </cell>
          <cell r="I92">
            <v>71.33</v>
          </cell>
          <cell r="J92">
            <v>2785.69</v>
          </cell>
        </row>
        <row r="93">
          <cell r="B93" t="str">
            <v>5.3.22</v>
          </cell>
          <cell r="C93" t="str">
            <v>SINAPI</v>
          </cell>
          <cell r="D93" t="str">
            <v>CP-40.06.120</v>
          </cell>
          <cell r="E93" t="str">
            <v>Condulete metálico de 2´</v>
          </cell>
          <cell r="F93" t="str">
            <v>un</v>
          </cell>
          <cell r="G93">
            <v>3</v>
          </cell>
          <cell r="H93">
            <v>102.74</v>
          </cell>
          <cell r="I93">
            <v>123.64</v>
          </cell>
          <cell r="J93">
            <v>308.22000000000003</v>
          </cell>
        </row>
        <row r="94">
          <cell r="B94" t="str">
            <v>5.3.23</v>
          </cell>
          <cell r="C94" t="str">
            <v>SINAPI</v>
          </cell>
          <cell r="D94" t="str">
            <v>CP-40.06.170</v>
          </cell>
          <cell r="E94" t="str">
            <v>Condulete metálico de 4´</v>
          </cell>
          <cell r="F94" t="str">
            <v>un</v>
          </cell>
          <cell r="G94">
            <v>4</v>
          </cell>
          <cell r="H94">
            <v>299.80999999999995</v>
          </cell>
          <cell r="I94">
            <v>360.79</v>
          </cell>
          <cell r="J94">
            <v>1199.24</v>
          </cell>
        </row>
        <row r="95">
          <cell r="B95" t="str">
            <v>5.3.24</v>
          </cell>
          <cell r="C95" t="str">
            <v>SINAPI/CDHU</v>
          </cell>
          <cell r="D95" t="str">
            <v>CP-40.02.040</v>
          </cell>
          <cell r="E95" t="str">
            <v>Caixa de passagem em chapa, com tampa parafusada, 150 x 150 x 80 mm</v>
          </cell>
          <cell r="F95" t="str">
            <v>un</v>
          </cell>
          <cell r="G95">
            <v>5</v>
          </cell>
          <cell r="H95">
            <v>40.57</v>
          </cell>
          <cell r="I95">
            <v>48.82</v>
          </cell>
          <cell r="J95">
            <v>202.85</v>
          </cell>
        </row>
        <row r="96">
          <cell r="B96" t="str">
            <v>5.4</v>
          </cell>
          <cell r="C96"/>
          <cell r="D96"/>
          <cell r="E96" t="str">
            <v>TOMADAS E INTERRUPTORES</v>
          </cell>
          <cell r="F96"/>
          <cell r="G96"/>
          <cell r="H96"/>
          <cell r="I96"/>
          <cell r="J96">
            <v>33678.410000000003</v>
          </cell>
        </row>
        <row r="97">
          <cell r="B97" t="str">
            <v>5.4.1</v>
          </cell>
          <cell r="C97" t="str">
            <v>SINAPI</v>
          </cell>
          <cell r="D97" t="str">
            <v>CP-40.04.450</v>
          </cell>
          <cell r="E97" t="str">
            <v>Tomada 2P+T de 10 A - 250 V, completa</v>
          </cell>
          <cell r="F97" t="str">
            <v>cj</v>
          </cell>
          <cell r="G97">
            <v>203</v>
          </cell>
          <cell r="H97">
            <v>32.24</v>
          </cell>
          <cell r="I97">
            <v>38.799999999999997</v>
          </cell>
          <cell r="J97">
            <v>6544.72</v>
          </cell>
        </row>
        <row r="98">
          <cell r="B98" t="str">
            <v>5.4.2</v>
          </cell>
          <cell r="C98" t="str">
            <v>SINAPI</v>
          </cell>
          <cell r="D98" t="str">
            <v>CP-40.04.460</v>
          </cell>
          <cell r="E98" t="str">
            <v>Tomada 2P+T de 20 A - 250 V, completa</v>
          </cell>
          <cell r="F98" t="str">
            <v>cj</v>
          </cell>
          <cell r="G98">
            <v>188</v>
          </cell>
          <cell r="H98">
            <v>39.11</v>
          </cell>
          <cell r="I98">
            <v>47.06</v>
          </cell>
          <cell r="J98">
            <v>7352.68</v>
          </cell>
        </row>
        <row r="99">
          <cell r="B99" t="str">
            <v>5.4.3</v>
          </cell>
          <cell r="C99" t="str">
            <v>SINAPI/CDHU</v>
          </cell>
          <cell r="D99" t="str">
            <v>CP-40.05.180</v>
          </cell>
          <cell r="E99" t="str">
            <v>Interruptor bipolar simples, 1 tecla dupla e placa</v>
          </cell>
          <cell r="F99" t="str">
            <v>cj</v>
          </cell>
          <cell r="G99">
            <v>83</v>
          </cell>
          <cell r="H99">
            <v>68.78</v>
          </cell>
          <cell r="I99">
            <v>82.77</v>
          </cell>
          <cell r="J99">
            <v>5708.74</v>
          </cell>
        </row>
        <row r="100">
          <cell r="B100" t="str">
            <v>5.4.4</v>
          </cell>
          <cell r="C100" t="str">
            <v>SINAPI/CDHU</v>
          </cell>
          <cell r="D100" t="str">
            <v>CP-40.05.170</v>
          </cell>
          <cell r="E100" t="str">
            <v>Interruptor bipolar paralelo, 1 tecla dupla e placa</v>
          </cell>
          <cell r="F100" t="str">
            <v>cj</v>
          </cell>
          <cell r="G100">
            <v>25</v>
          </cell>
          <cell r="H100">
            <v>39.83</v>
          </cell>
          <cell r="I100">
            <v>47.93</v>
          </cell>
          <cell r="J100">
            <v>995.75</v>
          </cell>
        </row>
        <row r="101">
          <cell r="B101" t="str">
            <v>5.4.5</v>
          </cell>
          <cell r="C101" t="str">
            <v>SINAPI</v>
          </cell>
          <cell r="D101" t="str">
            <v>CP-39.20.005</v>
          </cell>
          <cell r="E101" t="str">
            <v>Conector prensa-cabo de 3/4´</v>
          </cell>
          <cell r="F101" t="str">
            <v>un</v>
          </cell>
          <cell r="G101">
            <v>8</v>
          </cell>
          <cell r="H101">
            <v>27.939999999999998</v>
          </cell>
          <cell r="I101">
            <v>33.619999999999997</v>
          </cell>
          <cell r="J101">
            <v>223.52</v>
          </cell>
        </row>
        <row r="102">
          <cell r="B102" t="str">
            <v>5.4.6</v>
          </cell>
          <cell r="C102" t="str">
            <v>SINAPI/CDHU</v>
          </cell>
          <cell r="D102" t="str">
            <v>CP-40.04.230</v>
          </cell>
          <cell r="E102" t="str">
            <v>Tomada de canaleta/perfilado universal 2P+T, com caixa e tampa</v>
          </cell>
          <cell r="F102" t="str">
            <v>un</v>
          </cell>
          <cell r="G102">
            <v>188</v>
          </cell>
          <cell r="H102">
            <v>40.200000000000003</v>
          </cell>
          <cell r="I102">
            <v>48.38</v>
          </cell>
          <cell r="J102">
            <v>7557.6</v>
          </cell>
        </row>
        <row r="103">
          <cell r="B103" t="str">
            <v>5.4.7</v>
          </cell>
          <cell r="C103" t="str">
            <v>SINAPI/CDHU</v>
          </cell>
          <cell r="D103" t="str">
            <v>CP-40.20.240</v>
          </cell>
          <cell r="E103" t="str">
            <v>Plugue Com 2P+T De 10A, 250V</v>
          </cell>
          <cell r="F103" t="str">
            <v>un</v>
          </cell>
          <cell r="G103">
            <v>220</v>
          </cell>
          <cell r="H103">
            <v>24.07</v>
          </cell>
          <cell r="I103">
            <v>28.97</v>
          </cell>
          <cell r="J103">
            <v>5295.4</v>
          </cell>
        </row>
        <row r="104">
          <cell r="B104" t="str">
            <v>5.5</v>
          </cell>
          <cell r="C104"/>
          <cell r="D104"/>
          <cell r="E104" t="str">
            <v>LUMINÁRIAS</v>
          </cell>
          <cell r="F104"/>
          <cell r="G104"/>
          <cell r="H104"/>
          <cell r="I104"/>
          <cell r="J104">
            <v>75348.69</v>
          </cell>
        </row>
        <row r="105">
          <cell r="B105" t="str">
            <v>5.5.1</v>
          </cell>
          <cell r="C105" t="str">
            <v>SINAPI/CDHU</v>
          </cell>
          <cell r="D105" t="str">
            <v>CP-41.14.620</v>
          </cell>
          <cell r="E105" t="str">
            <v>Luminária retangular de sobrepor tipo calha aberta com refletor e aletas parabólicas para 2 lâmpadas fluorescentes tubulares 28 W/54 W</v>
          </cell>
          <cell r="F105" t="str">
            <v>un</v>
          </cell>
          <cell r="G105">
            <v>188</v>
          </cell>
          <cell r="H105">
            <v>220.35</v>
          </cell>
          <cell r="I105">
            <v>265.17</v>
          </cell>
          <cell r="J105">
            <v>41425.800000000003</v>
          </cell>
        </row>
        <row r="106">
          <cell r="B106" t="str">
            <v>5.5.2</v>
          </cell>
          <cell r="C106" t="str">
            <v>SINAPI</v>
          </cell>
          <cell r="D106">
            <v>100903</v>
          </cell>
          <cell r="E106" t="str">
            <v>Lâmpada tubular led de 18/20 w, base g13 - fornecimento e instalação. Af_02/2020_ps</v>
          </cell>
          <cell r="F106" t="str">
            <v>un</v>
          </cell>
          <cell r="G106">
            <v>376</v>
          </cell>
          <cell r="H106">
            <v>29.71</v>
          </cell>
          <cell r="I106">
            <v>35.75</v>
          </cell>
          <cell r="J106">
            <v>11170.96</v>
          </cell>
        </row>
        <row r="107">
          <cell r="B107" t="str">
            <v>5.5.3</v>
          </cell>
          <cell r="C107" t="str">
            <v>SINAPI/CDHU</v>
          </cell>
          <cell r="D107" t="str">
            <v>CP-41.31.087</v>
          </cell>
          <cell r="E107" t="str">
            <v>Luminária LED redonda de sobrepor com difusor em vidro temperado jateado com 1 lâmpada led bulbo a60 case e27 16w ou 18 w 4000k</v>
          </cell>
          <cell r="F107" t="str">
            <v>un</v>
          </cell>
          <cell r="G107">
            <v>61</v>
          </cell>
          <cell r="H107">
            <v>138.01</v>
          </cell>
          <cell r="I107">
            <v>166.08</v>
          </cell>
          <cell r="J107">
            <v>8418.61</v>
          </cell>
        </row>
        <row r="108">
          <cell r="B108" t="str">
            <v>5.5.4</v>
          </cell>
          <cell r="C108" t="str">
            <v>SINAPI/PDP</v>
          </cell>
          <cell r="D108" t="str">
            <v>CP-97599</v>
          </cell>
          <cell r="E108" t="str">
            <v>Luminária de emergência led 300 lúmens - fornecimento e instalação</v>
          </cell>
          <cell r="F108" t="str">
            <v>un</v>
          </cell>
          <cell r="G108">
            <v>46</v>
          </cell>
          <cell r="H108">
            <v>157.54</v>
          </cell>
          <cell r="I108">
            <v>189.58</v>
          </cell>
          <cell r="J108">
            <v>7246.84</v>
          </cell>
        </row>
        <row r="109">
          <cell r="B109" t="str">
            <v>5.5.5</v>
          </cell>
          <cell r="C109" t="str">
            <v>SINAPI/CDHU</v>
          </cell>
          <cell r="D109" t="str">
            <v>CP-41.12.210</v>
          </cell>
          <cell r="E109" t="str">
            <v>Projetor LED modular, fluxo luminoso de 26294 lm, eficiência mínima de 125 l/W - 150 W/200 W</v>
          </cell>
          <cell r="F109" t="str">
            <v>un</v>
          </cell>
          <cell r="G109">
            <v>8</v>
          </cell>
          <cell r="H109">
            <v>885.81</v>
          </cell>
          <cell r="I109">
            <v>1065.98</v>
          </cell>
          <cell r="J109">
            <v>7086.48</v>
          </cell>
        </row>
        <row r="110">
          <cell r="B110" t="str">
            <v>5.6</v>
          </cell>
          <cell r="C110"/>
          <cell r="D110"/>
          <cell r="E110" t="str">
            <v>SONORIZAÇÃO</v>
          </cell>
          <cell r="F110"/>
          <cell r="G110"/>
          <cell r="H110"/>
          <cell r="I110"/>
          <cell r="J110">
            <v>8923.35</v>
          </cell>
        </row>
        <row r="111">
          <cell r="B111" t="str">
            <v>5.6.1</v>
          </cell>
          <cell r="C111" t="str">
            <v>SINAPI/PDP</v>
          </cell>
          <cell r="D111" t="str">
            <v>CP-400.001.1</v>
          </cell>
          <cell r="E111" t="str">
            <v>Par de caixa de som 5" ou 6" passiva preta  - 80w - 8 ohms</v>
          </cell>
          <cell r="F111" t="str">
            <v>un</v>
          </cell>
          <cell r="G111">
            <v>2</v>
          </cell>
          <cell r="H111">
            <v>661.85</v>
          </cell>
          <cell r="I111">
            <v>796.47</v>
          </cell>
          <cell r="J111">
            <v>1323.7</v>
          </cell>
        </row>
        <row r="112">
          <cell r="B112" t="str">
            <v>5.6.2</v>
          </cell>
          <cell r="C112" t="str">
            <v>SINAPI/PDP</v>
          </cell>
          <cell r="D112" t="str">
            <v>CP-400.001.2</v>
          </cell>
          <cell r="E112" t="str">
            <v>Cabo de Microfone Linha Profissional 2x0,30 mm² Preto</v>
          </cell>
          <cell r="F112" t="str">
            <v>m</v>
          </cell>
          <cell r="G112">
            <v>65</v>
          </cell>
          <cell r="H112">
            <v>13.3</v>
          </cell>
          <cell r="I112">
            <v>16.010000000000002</v>
          </cell>
          <cell r="J112">
            <v>864.5</v>
          </cell>
        </row>
        <row r="113">
          <cell r="B113" t="str">
            <v>5.6.3</v>
          </cell>
          <cell r="C113" t="str">
            <v>SINAPI/PDP</v>
          </cell>
          <cell r="D113" t="str">
            <v>CP-400.001.3</v>
          </cell>
          <cell r="E113" t="str">
            <v>Mini Rack de Parede 12U x 570mm</v>
          </cell>
          <cell r="F113" t="str">
            <v>un</v>
          </cell>
          <cell r="G113">
            <v>1</v>
          </cell>
          <cell r="H113">
            <v>713.31</v>
          </cell>
          <cell r="I113">
            <v>858.4</v>
          </cell>
          <cell r="J113">
            <v>713.31</v>
          </cell>
        </row>
        <row r="114">
          <cell r="B114" t="str">
            <v>5.6.4</v>
          </cell>
          <cell r="C114" t="str">
            <v>SINAPI/PDP</v>
          </cell>
          <cell r="D114" t="str">
            <v>CP-400.001.4</v>
          </cell>
          <cell r="E114" t="str">
            <v>Mesa de som bluetooth para 06 microfones</v>
          </cell>
          <cell r="F114" t="str">
            <v>un</v>
          </cell>
          <cell r="G114">
            <v>1</v>
          </cell>
          <cell r="H114">
            <v>621.51</v>
          </cell>
          <cell r="I114">
            <v>747.93</v>
          </cell>
          <cell r="J114">
            <v>621.51</v>
          </cell>
        </row>
        <row r="115">
          <cell r="B115" t="str">
            <v>5.6.5</v>
          </cell>
          <cell r="C115" t="str">
            <v>SINAPI/PDP</v>
          </cell>
          <cell r="D115" t="str">
            <v>CP-400.001.5</v>
          </cell>
          <cell r="E115" t="str">
            <v>Amplificador de Som de 100W a 150W com minimo de 2 canais de saída</v>
          </cell>
          <cell r="F115" t="str">
            <v>un</v>
          </cell>
          <cell r="G115">
            <v>1</v>
          </cell>
          <cell r="H115">
            <v>718.85</v>
          </cell>
          <cell r="I115">
            <v>865.06</v>
          </cell>
          <cell r="J115">
            <v>718.85</v>
          </cell>
        </row>
        <row r="116">
          <cell r="B116" t="str">
            <v>5.6.6</v>
          </cell>
          <cell r="C116" t="str">
            <v>SINAPI/PDP</v>
          </cell>
          <cell r="D116" t="str">
            <v>CP-400.001.6</v>
          </cell>
          <cell r="E116" t="str">
            <v>Microfone dinâmico unidirecional de mesa com pedestal</v>
          </cell>
          <cell r="F116" t="str">
            <v>un</v>
          </cell>
          <cell r="G116">
            <v>4</v>
          </cell>
          <cell r="H116">
            <v>291.23</v>
          </cell>
          <cell r="I116">
            <v>350.47</v>
          </cell>
          <cell r="J116">
            <v>1164.92</v>
          </cell>
        </row>
        <row r="117">
          <cell r="B117" t="str">
            <v>5.6.7</v>
          </cell>
          <cell r="C117" t="str">
            <v>SINAPI/PDP</v>
          </cell>
          <cell r="D117" t="str">
            <v>CP-400.001.7</v>
          </cell>
          <cell r="E117" t="str">
            <v>Conector XLR Macho para Microfone</v>
          </cell>
          <cell r="F117" t="str">
            <v>un</v>
          </cell>
          <cell r="G117">
            <v>4</v>
          </cell>
          <cell r="H117">
            <v>19.27</v>
          </cell>
          <cell r="I117">
            <v>23.19</v>
          </cell>
          <cell r="J117">
            <v>77.08</v>
          </cell>
        </row>
        <row r="118">
          <cell r="B118" t="str">
            <v>5.6.8</v>
          </cell>
          <cell r="C118" t="str">
            <v>SINAPI/PDP</v>
          </cell>
          <cell r="D118" t="str">
            <v>CP-400.001.8</v>
          </cell>
          <cell r="E118" t="str">
            <v>Tomada XLR Fêmea para Microfone</v>
          </cell>
          <cell r="F118" t="str">
            <v>un</v>
          </cell>
          <cell r="G118">
            <v>4</v>
          </cell>
          <cell r="H118">
            <v>22.27</v>
          </cell>
          <cell r="I118">
            <v>26.8</v>
          </cell>
          <cell r="J118">
            <v>89.08</v>
          </cell>
        </row>
        <row r="119">
          <cell r="B119" t="str">
            <v>5.6.9</v>
          </cell>
          <cell r="C119" t="str">
            <v>SINAPI/PDP</v>
          </cell>
          <cell r="D119" t="str">
            <v>CP-400.001.9</v>
          </cell>
          <cell r="E119" t="str">
            <v>Cabo de som paralelo preto e vermelho 2x1,50mm2 300v</v>
          </cell>
          <cell r="F119" t="str">
            <v>m</v>
          </cell>
          <cell r="G119">
            <v>60</v>
          </cell>
          <cell r="H119">
            <v>55.84</v>
          </cell>
          <cell r="I119">
            <v>67.2</v>
          </cell>
          <cell r="J119">
            <v>3350.4</v>
          </cell>
        </row>
        <row r="120">
          <cell r="B120" t="str">
            <v>5.7</v>
          </cell>
          <cell r="C120"/>
          <cell r="D120"/>
          <cell r="E120" t="str">
            <v>ENTRADA DE ENERGIA</v>
          </cell>
          <cell r="F120"/>
          <cell r="G120"/>
          <cell r="H120"/>
          <cell r="I120"/>
          <cell r="J120">
            <v>55390.939999999988</v>
          </cell>
        </row>
        <row r="121">
          <cell r="B121" t="str">
            <v>5.7.1</v>
          </cell>
          <cell r="C121" t="str">
            <v>SINAPI/CDHU
FDE</v>
          </cell>
          <cell r="D121" t="str">
            <v>CP-68.01.810</v>
          </cell>
          <cell r="E121" t="str">
            <v>Poste de concreto armado seção circular, 11m x 1000 dan.</v>
          </cell>
          <cell r="F121" t="str">
            <v>un</v>
          </cell>
          <cell r="G121">
            <v>1</v>
          </cell>
          <cell r="H121">
            <v>5815.2499999999991</v>
          </cell>
          <cell r="I121">
            <v>6998.07</v>
          </cell>
          <cell r="J121">
            <v>5815.25</v>
          </cell>
        </row>
        <row r="122">
          <cell r="B122" t="str">
            <v>5.7.2</v>
          </cell>
          <cell r="C122" t="str">
            <v>SINAPI/PDP</v>
          </cell>
          <cell r="D122" t="str">
            <v>CP-102107</v>
          </cell>
          <cell r="E122" t="str">
            <v>Transformador trifásico de distribuição - 225 kva - isolação a óleo -  Tap's 23,1kv/22kv/20,9kv - 220/127v.</v>
          </cell>
          <cell r="F122" t="str">
            <v>un</v>
          </cell>
          <cell r="G122">
            <v>1</v>
          </cell>
          <cell r="H122">
            <v>39817.519999999997</v>
          </cell>
          <cell r="I122">
            <v>47916.4</v>
          </cell>
          <cell r="J122">
            <v>39817.519999999997</v>
          </cell>
        </row>
        <row r="123">
          <cell r="B123" t="str">
            <v>5.7.3</v>
          </cell>
          <cell r="C123" t="str">
            <v>SINAPI</v>
          </cell>
          <cell r="D123" t="str">
            <v>CP-102109</v>
          </cell>
          <cell r="E123" t="str">
            <v>Cinta para poste de seção circular.</v>
          </cell>
          <cell r="F123" t="str">
            <v>un</v>
          </cell>
          <cell r="G123">
            <v>4</v>
          </cell>
          <cell r="H123">
            <v>36.5</v>
          </cell>
          <cell r="I123">
            <v>43.92</v>
          </cell>
          <cell r="J123">
            <v>146</v>
          </cell>
        </row>
        <row r="124">
          <cell r="B124" t="str">
            <v>5.7.4</v>
          </cell>
          <cell r="C124" t="str">
            <v>SINAPI/CDHU</v>
          </cell>
          <cell r="D124" t="str">
            <v>CP-36.03.060</v>
          </cell>
          <cell r="E124" t="str">
            <v>Caixa De Medição Externa Tipo ´M´ (900 X 1200 X 270) Mm, Padrão Concessionárias</v>
          </cell>
          <cell r="F124" t="str">
            <v>un</v>
          </cell>
          <cell r="G124">
            <v>1</v>
          </cell>
          <cell r="H124">
            <v>2000.3400000000001</v>
          </cell>
          <cell r="I124">
            <v>2407.21</v>
          </cell>
          <cell r="J124">
            <v>2000.34</v>
          </cell>
        </row>
        <row r="125">
          <cell r="B125" t="str">
            <v>5.7.5</v>
          </cell>
          <cell r="C125" t="str">
            <v>SINAPI/CDHU</v>
          </cell>
          <cell r="D125" t="str">
            <v>CP-36.03.080</v>
          </cell>
          <cell r="E125" t="str">
            <v>Caixa Para Seccionadora Tipo ´T´ (900 X 600 X 250) Mm, Padrão Concessionárias</v>
          </cell>
          <cell r="F125" t="str">
            <v>un</v>
          </cell>
          <cell r="G125">
            <v>1</v>
          </cell>
          <cell r="H125">
            <v>819.88</v>
          </cell>
          <cell r="I125">
            <v>986.64</v>
          </cell>
          <cell r="J125">
            <v>819.88</v>
          </cell>
        </row>
        <row r="126">
          <cell r="B126" t="str">
            <v>5.7.6</v>
          </cell>
          <cell r="C126" t="str">
            <v>SINAPI/PDP</v>
          </cell>
          <cell r="D126" t="str">
            <v>CP-36.07.030</v>
          </cell>
          <cell r="E126" t="str">
            <v>Para-raios de distribuição, classe 21 kV/10 kA, sem centelhador com desligamento automático.</v>
          </cell>
          <cell r="F126" t="str">
            <v>un</v>
          </cell>
          <cell r="G126">
            <v>1</v>
          </cell>
          <cell r="H126">
            <v>369.71</v>
          </cell>
          <cell r="I126">
            <v>444.91</v>
          </cell>
          <cell r="J126">
            <v>369.71</v>
          </cell>
        </row>
        <row r="127">
          <cell r="B127" t="str">
            <v>5.7.7</v>
          </cell>
          <cell r="C127" t="str">
            <v>SINAPI/CDHU
FDE</v>
          </cell>
          <cell r="D127" t="str">
            <v>CP-36.20.140</v>
          </cell>
          <cell r="E127" t="str">
            <v>Cruzeta de fibra de vidro ou polimérica, dim.: 90x90x2000mm</v>
          </cell>
          <cell r="F127" t="str">
            <v>un</v>
          </cell>
          <cell r="G127">
            <v>1</v>
          </cell>
          <cell r="H127">
            <v>557.99</v>
          </cell>
          <cell r="I127">
            <v>671.49</v>
          </cell>
          <cell r="J127">
            <v>557.99</v>
          </cell>
        </row>
        <row r="128">
          <cell r="B128" t="str">
            <v>5.7.8</v>
          </cell>
          <cell r="C128" t="str">
            <v>SINAPI/PDP</v>
          </cell>
          <cell r="D128" t="str">
            <v>CP-37.15.160</v>
          </cell>
          <cell r="E128" t="str">
            <v>Chave fusível unipolar tipo "C" - 300a, 25kv, completa com elo fusível de 8k,   abertura sob carga.</v>
          </cell>
          <cell r="F128" t="str">
            <v>un</v>
          </cell>
          <cell r="G128">
            <v>3</v>
          </cell>
          <cell r="H128">
            <v>583.76</v>
          </cell>
          <cell r="I128">
            <v>702.5</v>
          </cell>
          <cell r="J128">
            <v>1751.28</v>
          </cell>
        </row>
        <row r="129">
          <cell r="B129" t="str">
            <v>5.7.9</v>
          </cell>
          <cell r="C129" t="str">
            <v>SINAPI/PDP</v>
          </cell>
          <cell r="D129" t="str">
            <v>CP-39.25.020</v>
          </cell>
          <cell r="E129" t="str">
            <v>Cabo de cobre protegido de #16mm² - classe 15kv.</v>
          </cell>
          <cell r="F129" t="str">
            <v>m</v>
          </cell>
          <cell r="G129">
            <v>30</v>
          </cell>
          <cell r="H129">
            <v>29.4</v>
          </cell>
          <cell r="I129">
            <v>35.380000000000003</v>
          </cell>
          <cell r="J129">
            <v>882</v>
          </cell>
        </row>
        <row r="130">
          <cell r="B130" t="str">
            <v>5.7.10</v>
          </cell>
          <cell r="C130" t="str">
            <v>SINAPI</v>
          </cell>
          <cell r="D130" t="str">
            <v>CP-98111</v>
          </cell>
          <cell r="E130" t="str">
            <v>Caixa de inspeção de aterramento - dimensões ∅300x600mm.</v>
          </cell>
          <cell r="F130" t="str">
            <v>un</v>
          </cell>
          <cell r="G130">
            <v>1</v>
          </cell>
          <cell r="H130">
            <v>152.27000000000001</v>
          </cell>
          <cell r="I130">
            <v>183.24</v>
          </cell>
          <cell r="J130">
            <v>152.27000000000001</v>
          </cell>
        </row>
        <row r="131">
          <cell r="B131" t="str">
            <v>5.7.11</v>
          </cell>
          <cell r="C131" t="str">
            <v>SINAPI</v>
          </cell>
          <cell r="D131">
            <v>96985</v>
          </cell>
          <cell r="E131" t="str">
            <v>Haste de aterramento, diâmetro 5/8", com 3 metros - fornecimento e instalação. Af_08/2023</v>
          </cell>
          <cell r="F131" t="str">
            <v>un</v>
          </cell>
          <cell r="G131">
            <v>1</v>
          </cell>
          <cell r="H131">
            <v>107.63</v>
          </cell>
          <cell r="I131">
            <v>129.52000000000001</v>
          </cell>
          <cell r="J131">
            <v>107.63</v>
          </cell>
        </row>
        <row r="132">
          <cell r="B132" t="str">
            <v>5.7.12</v>
          </cell>
          <cell r="C132" t="str">
            <v>SINAPI</v>
          </cell>
          <cell r="D132">
            <v>96977</v>
          </cell>
          <cell r="E132" t="str">
            <v>Cordoalha de cobre nu 50 mm², enterrada - fornecimento e instalação. Af_08/2023</v>
          </cell>
          <cell r="F132" t="str">
            <v>m</v>
          </cell>
          <cell r="G132">
            <v>30</v>
          </cell>
          <cell r="H132">
            <v>60.849999999999994</v>
          </cell>
          <cell r="I132">
            <v>73.23</v>
          </cell>
          <cell r="J132">
            <v>1825.5</v>
          </cell>
        </row>
        <row r="133">
          <cell r="B133" t="str">
            <v>5.7.13</v>
          </cell>
          <cell r="C133" t="str">
            <v>SINAPI</v>
          </cell>
          <cell r="D133" t="str">
            <v>CP-200.001</v>
          </cell>
          <cell r="E133" t="str">
            <v>Grampo de linha viva 25kv para condutor de cobre.</v>
          </cell>
          <cell r="F133" t="str">
            <v>un</v>
          </cell>
          <cell r="G133">
            <v>3</v>
          </cell>
          <cell r="H133">
            <v>109.47000000000001</v>
          </cell>
          <cell r="I133">
            <v>131.74</v>
          </cell>
          <cell r="J133">
            <v>328.41</v>
          </cell>
        </row>
        <row r="134">
          <cell r="B134" t="str">
            <v>5.7.14</v>
          </cell>
          <cell r="C134" t="str">
            <v>SINAPI/PDP</v>
          </cell>
          <cell r="D134" t="str">
            <v>CP-36.05.110</v>
          </cell>
          <cell r="E134" t="str">
            <v>Isolador de disco 25kv para cadeia de porcelana.</v>
          </cell>
          <cell r="F134" t="str">
            <v>un</v>
          </cell>
          <cell r="G134">
            <v>3</v>
          </cell>
          <cell r="H134">
            <v>163.44</v>
          </cell>
          <cell r="I134">
            <v>196.68</v>
          </cell>
          <cell r="J134">
            <v>490.32</v>
          </cell>
        </row>
        <row r="135">
          <cell r="B135" t="str">
            <v>5.7.15</v>
          </cell>
          <cell r="C135" t="str">
            <v>SINAPI/PDP</v>
          </cell>
          <cell r="D135" t="str">
            <v>CP-200.002</v>
          </cell>
          <cell r="E135" t="str">
            <v>Conector derivação tipo estribo, a compressão, de alumínio</v>
          </cell>
          <cell r="F135" t="str">
            <v>un</v>
          </cell>
          <cell r="G135">
            <v>3</v>
          </cell>
          <cell r="H135">
            <v>53.22</v>
          </cell>
          <cell r="I135">
            <v>64.040000000000006</v>
          </cell>
          <cell r="J135">
            <v>159.66</v>
          </cell>
        </row>
        <row r="136">
          <cell r="B136" t="str">
            <v>5.7.16</v>
          </cell>
          <cell r="C136" t="str">
            <v>SINAPI/PDP</v>
          </cell>
          <cell r="D136" t="str">
            <v>CP-200.003</v>
          </cell>
          <cell r="E136" t="str">
            <v>Suporte "l" para fixação de pára-raio ou chave seccionadora.</v>
          </cell>
          <cell r="F136" t="str">
            <v>un</v>
          </cell>
          <cell r="G136">
            <v>1</v>
          </cell>
          <cell r="H136">
            <v>94.89</v>
          </cell>
          <cell r="I136">
            <v>114.19</v>
          </cell>
          <cell r="J136">
            <v>94.89</v>
          </cell>
        </row>
        <row r="137">
          <cell r="B137" t="str">
            <v>5.7.17</v>
          </cell>
          <cell r="C137" t="str">
            <v>SINAPI/PDP</v>
          </cell>
          <cell r="D137" t="str">
            <v>CP-200.004</v>
          </cell>
          <cell r="E137" t="str">
            <v>Mão francesa plana</v>
          </cell>
          <cell r="F137" t="str">
            <v>un</v>
          </cell>
          <cell r="G137">
            <v>1</v>
          </cell>
          <cell r="H137">
            <v>33.35</v>
          </cell>
          <cell r="I137">
            <v>40.130000000000003</v>
          </cell>
          <cell r="J137">
            <v>33.35</v>
          </cell>
        </row>
        <row r="138">
          <cell r="B138" t="str">
            <v>5.7.18</v>
          </cell>
          <cell r="C138" t="str">
            <v>SINAPI</v>
          </cell>
          <cell r="D138" t="str">
            <v>CP-200.005</v>
          </cell>
          <cell r="E138" t="str">
            <v>Gancho olhal</v>
          </cell>
          <cell r="F138" t="str">
            <v>un</v>
          </cell>
          <cell r="G138">
            <v>3</v>
          </cell>
          <cell r="H138">
            <v>12.979999999999999</v>
          </cell>
          <cell r="I138">
            <v>15.62</v>
          </cell>
          <cell r="J138">
            <v>38.94</v>
          </cell>
        </row>
        <row r="139">
          <cell r="B139">
            <v>6</v>
          </cell>
          <cell r="C139"/>
          <cell r="D139"/>
          <cell r="E139" t="str">
            <v>SERVIÇOS CIVIS</v>
          </cell>
          <cell r="F139"/>
          <cell r="G139"/>
          <cell r="H139"/>
          <cell r="I139"/>
          <cell r="J139">
            <v>91216.319999999963</v>
          </cell>
        </row>
        <row r="140">
          <cell r="B140" t="str">
            <v>6.1</v>
          </cell>
          <cell r="C140"/>
          <cell r="D140"/>
          <cell r="E140" t="str">
            <v>PINTURA</v>
          </cell>
          <cell r="F140"/>
          <cell r="G140"/>
          <cell r="H140"/>
          <cell r="I140"/>
          <cell r="J140">
            <v>70075.039999999994</v>
          </cell>
        </row>
        <row r="141">
          <cell r="B141" t="str">
            <v>6.1.1</v>
          </cell>
          <cell r="C141" t="str">
            <v>SINAPI</v>
          </cell>
          <cell r="D141">
            <v>87421</v>
          </cell>
          <cell r="E141" t="str">
            <v>Aplicação manual de gesso desempenado (sem taliscas) em paredes, espessura de 1,0cm. Af_03/2023</v>
          </cell>
          <cell r="F141" t="str">
            <v>m²</v>
          </cell>
          <cell r="G141">
            <v>1.4218999999999999</v>
          </cell>
          <cell r="H141">
            <v>32.99</v>
          </cell>
          <cell r="I141">
            <v>39.700000000000003</v>
          </cell>
          <cell r="J141">
            <v>46.91</v>
          </cell>
        </row>
        <row r="142">
          <cell r="B142" t="str">
            <v>6.1.2</v>
          </cell>
          <cell r="C142" t="str">
            <v>SINAPI</v>
          </cell>
          <cell r="D142">
            <v>88495</v>
          </cell>
          <cell r="E142" t="str">
            <v>Emassamento com massa látex, aplicação em parede, uma demão, lixamento manual. Af_04/2023</v>
          </cell>
          <cell r="F142" t="str">
            <v>m²</v>
          </cell>
          <cell r="G142">
            <v>389.85</v>
          </cell>
          <cell r="H142">
            <v>14.11</v>
          </cell>
          <cell r="I142">
            <v>16.98</v>
          </cell>
          <cell r="J142">
            <v>5500.78</v>
          </cell>
        </row>
        <row r="143">
          <cell r="B143" t="str">
            <v>6.1.3</v>
          </cell>
          <cell r="C143" t="str">
            <v>SINAPI</v>
          </cell>
          <cell r="D143">
            <v>88489</v>
          </cell>
          <cell r="E143" t="str">
            <v>Pintura látex acrílica premium, aplicação manual em paredes, duas demãos. Af_04/2023</v>
          </cell>
          <cell r="F143" t="str">
            <v>m²</v>
          </cell>
          <cell r="G143">
            <v>2802.48</v>
          </cell>
          <cell r="H143">
            <v>14.709999999999999</v>
          </cell>
          <cell r="I143">
            <v>17.7</v>
          </cell>
          <cell r="J143">
            <v>41224.480000000003</v>
          </cell>
        </row>
        <row r="144">
          <cell r="B144" t="str">
            <v>6.1.4</v>
          </cell>
          <cell r="C144" t="str">
            <v>SINAPI</v>
          </cell>
          <cell r="D144">
            <v>88494</v>
          </cell>
          <cell r="E144" t="str">
            <v>Emassamento com massa látex, aplicação em teto, uma demão, lixamento manual. Af_04/2023</v>
          </cell>
          <cell r="F144" t="str">
            <v>m²</v>
          </cell>
          <cell r="G144">
            <v>112.04</v>
          </cell>
          <cell r="H144">
            <v>26.189999999999998</v>
          </cell>
          <cell r="I144">
            <v>31.52</v>
          </cell>
          <cell r="J144">
            <v>2934.33</v>
          </cell>
        </row>
        <row r="145">
          <cell r="B145" t="str">
            <v>6.1.5</v>
          </cell>
          <cell r="C145" t="str">
            <v>SINAPI</v>
          </cell>
          <cell r="D145">
            <v>88488</v>
          </cell>
          <cell r="E145" t="str">
            <v>Pintura látex acrílica premium, aplicação manual em teto, duas demãos. Af_04/2023</v>
          </cell>
          <cell r="F145" t="str">
            <v>m²</v>
          </cell>
          <cell r="G145">
            <v>1120.4000000000001</v>
          </cell>
          <cell r="H145">
            <v>17.690000000000001</v>
          </cell>
          <cell r="I145">
            <v>21.29</v>
          </cell>
          <cell r="J145">
            <v>19819.88</v>
          </cell>
        </row>
        <row r="146">
          <cell r="B146" t="str">
            <v>6.1.6</v>
          </cell>
          <cell r="C146" t="str">
            <v>SINAPI</v>
          </cell>
          <cell r="D146">
            <v>88485</v>
          </cell>
          <cell r="E146" t="str">
            <v>Fundo selador acrílico, aplicação manual em parede, uma demão. Af_04/2023</v>
          </cell>
          <cell r="F146" t="str">
            <v>m²</v>
          </cell>
          <cell r="G146">
            <v>17.86</v>
          </cell>
          <cell r="H146">
            <v>5.01</v>
          </cell>
          <cell r="I146">
            <v>6.03</v>
          </cell>
          <cell r="J146">
            <v>89.48</v>
          </cell>
        </row>
        <row r="147">
          <cell r="B147" t="str">
            <v>6.1.7</v>
          </cell>
          <cell r="C147" t="str">
            <v>SINAPI</v>
          </cell>
          <cell r="D147">
            <v>96130</v>
          </cell>
          <cell r="E147" t="str">
            <v>Aplicação Manual De Massa Acrílica Em Paredes Externas De Casas, Uma Demão. Af_05/2017</v>
          </cell>
          <cell r="F147" t="str">
            <v>m²</v>
          </cell>
          <cell r="G147">
            <v>17.86</v>
          </cell>
          <cell r="H147">
            <v>25.71</v>
          </cell>
          <cell r="I147">
            <v>30.94</v>
          </cell>
          <cell r="J147">
            <v>459.18</v>
          </cell>
        </row>
        <row r="148">
          <cell r="B148" t="str">
            <v>6.2</v>
          </cell>
          <cell r="C148"/>
          <cell r="D148"/>
          <cell r="E148" t="str">
            <v>REMOÇÕES, DEMOLIÇÕES, REATERROS E PLANTIO</v>
          </cell>
          <cell r="F148"/>
          <cell r="G148"/>
          <cell r="H148"/>
          <cell r="I148"/>
          <cell r="J148">
            <v>3240.45</v>
          </cell>
        </row>
        <row r="149">
          <cell r="B149" t="str">
            <v>6.2.1</v>
          </cell>
          <cell r="C149" t="str">
            <v>SINAPI</v>
          </cell>
          <cell r="D149" t="str">
            <v>CP-03.01.020</v>
          </cell>
          <cell r="E149" t="str">
            <v>Demolição manual de concreto simples</v>
          </cell>
          <cell r="F149" t="str">
            <v>m³</v>
          </cell>
          <cell r="G149">
            <v>0.53</v>
          </cell>
          <cell r="H149">
            <v>327.47000000000003</v>
          </cell>
          <cell r="I149">
            <v>394.08</v>
          </cell>
          <cell r="J149">
            <v>173.56</v>
          </cell>
        </row>
        <row r="150">
          <cell r="B150" t="str">
            <v>6.2.2</v>
          </cell>
          <cell r="C150" t="str">
            <v>SINAPI</v>
          </cell>
          <cell r="D150">
            <v>93358</v>
          </cell>
          <cell r="E150" t="str">
            <v>Escavação manual de vala. AF_09/2024</v>
          </cell>
          <cell r="F150" t="str">
            <v>m³</v>
          </cell>
          <cell r="G150">
            <v>6.76</v>
          </cell>
          <cell r="H150">
            <v>117.76</v>
          </cell>
          <cell r="I150">
            <v>141.71</v>
          </cell>
          <cell r="J150">
            <v>796.06</v>
          </cell>
        </row>
        <row r="151">
          <cell r="B151" t="str">
            <v>6.2.3</v>
          </cell>
          <cell r="C151" t="str">
            <v>SINAPI</v>
          </cell>
          <cell r="D151" t="str">
            <v>CP-11.18.020</v>
          </cell>
          <cell r="E151" t="str">
            <v>Lastro de areia</v>
          </cell>
          <cell r="F151" t="str">
            <v>m³</v>
          </cell>
          <cell r="G151">
            <v>0.99</v>
          </cell>
          <cell r="H151">
            <v>193.89</v>
          </cell>
          <cell r="I151">
            <v>233.33</v>
          </cell>
          <cell r="J151">
            <v>191.95</v>
          </cell>
        </row>
        <row r="152">
          <cell r="B152" t="str">
            <v>6.2.4</v>
          </cell>
          <cell r="C152" t="str">
            <v>SINAPI</v>
          </cell>
          <cell r="D152" t="str">
            <v>CP-06.11.020</v>
          </cell>
          <cell r="E152" t="str">
            <v>Reaterro manual para simples regularização sem compactação</v>
          </cell>
          <cell r="F152" t="str">
            <v>m³</v>
          </cell>
          <cell r="G152">
            <v>6.58</v>
          </cell>
          <cell r="H152">
            <v>12.8</v>
          </cell>
          <cell r="I152">
            <v>15.4</v>
          </cell>
          <cell r="J152">
            <v>84.22</v>
          </cell>
        </row>
        <row r="153">
          <cell r="B153" t="str">
            <v>6.2.5</v>
          </cell>
          <cell r="C153" t="str">
            <v>SINAPI</v>
          </cell>
          <cell r="D153">
            <v>103946</v>
          </cell>
          <cell r="E153" t="str">
            <v>Plantio de grama esmeralda ou são carlos ou curitibana, em placas. Af_05/2022</v>
          </cell>
          <cell r="F153" t="str">
            <v>m²</v>
          </cell>
          <cell r="G153">
            <v>0.73</v>
          </cell>
          <cell r="H153">
            <v>22.86</v>
          </cell>
          <cell r="I153">
            <v>27.51</v>
          </cell>
          <cell r="J153">
            <v>16.690000000000001</v>
          </cell>
        </row>
        <row r="154">
          <cell r="B154" t="str">
            <v>6.2.6</v>
          </cell>
          <cell r="C154" t="str">
            <v>SINAPI/CDHU</v>
          </cell>
          <cell r="D154" t="str">
            <v>CP-17.05.100</v>
          </cell>
          <cell r="E154" t="str">
            <v>Piso com requadro em concreto simples com controle de fck= 25 mpa</v>
          </cell>
          <cell r="F154" t="str">
            <v>m³</v>
          </cell>
          <cell r="G154">
            <v>0.59</v>
          </cell>
          <cell r="H154">
            <v>1157.0100000000002</v>
          </cell>
          <cell r="I154">
            <v>1392.35</v>
          </cell>
          <cell r="J154">
            <v>682.64</v>
          </cell>
        </row>
        <row r="155">
          <cell r="B155" t="str">
            <v>6.2.7</v>
          </cell>
          <cell r="C155" t="str">
            <v>SINAPI/CDHU</v>
          </cell>
          <cell r="D155" t="str">
            <v>CP-34.13.021</v>
          </cell>
          <cell r="E155" t="str">
            <v>Corte, recorte e remoção de árvore inclusive as raízes - diâmetro (dap)&gt;15cm&lt;30cm</v>
          </cell>
          <cell r="F155" t="str">
            <v>un</v>
          </cell>
          <cell r="G155">
            <v>1</v>
          </cell>
          <cell r="H155">
            <v>764.63</v>
          </cell>
          <cell r="I155">
            <v>920.16</v>
          </cell>
          <cell r="J155">
            <v>764.63</v>
          </cell>
        </row>
        <row r="156">
          <cell r="B156" t="str">
            <v>6.2.8</v>
          </cell>
          <cell r="C156" t="str">
            <v>SINAPI</v>
          </cell>
          <cell r="D156">
            <v>98510</v>
          </cell>
          <cell r="E156" t="str">
            <v>Plantio de árvore ornamental com altura de muda menor ou igual a 2,00 m. Af_05/2018</v>
          </cell>
          <cell r="F156" t="str">
            <v>un</v>
          </cell>
          <cell r="G156">
            <v>6</v>
          </cell>
          <cell r="H156">
            <v>88.45</v>
          </cell>
          <cell r="I156">
            <v>106.44</v>
          </cell>
          <cell r="J156">
            <v>530.70000000000005</v>
          </cell>
        </row>
        <row r="157">
          <cell r="B157" t="str">
            <v>6.3</v>
          </cell>
          <cell r="C157"/>
          <cell r="D157"/>
          <cell r="E157" t="str">
            <v>NOVA ENTRADA DE ENERGIA</v>
          </cell>
          <cell r="F157"/>
          <cell r="G157"/>
          <cell r="H157"/>
          <cell r="I157"/>
          <cell r="J157">
            <v>16490.36</v>
          </cell>
        </row>
        <row r="158">
          <cell r="B158" t="str">
            <v>6.3.1</v>
          </cell>
          <cell r="C158" t="str">
            <v>SINAPI</v>
          </cell>
          <cell r="D158" t="str">
            <v>CP-03.02.040</v>
          </cell>
          <cell r="E158" t="str">
            <v>Demolição manual de alvenaria de elevação ou elemento vazado, incluindo revestimento</v>
          </cell>
          <cell r="F158" t="str">
            <v>m³</v>
          </cell>
          <cell r="G158">
            <v>0.67</v>
          </cell>
          <cell r="H158">
            <v>119.08</v>
          </cell>
          <cell r="I158">
            <v>143.30000000000001</v>
          </cell>
          <cell r="J158">
            <v>79.78</v>
          </cell>
        </row>
        <row r="159">
          <cell r="B159" t="str">
            <v>6.3.2</v>
          </cell>
          <cell r="C159" t="str">
            <v>CDHU</v>
          </cell>
          <cell r="D159" t="str">
            <v>01.21.010</v>
          </cell>
          <cell r="E159" t="str">
            <v>Taxa de mobilização e desmobilização de equipamentos para execução de sondagem</v>
          </cell>
          <cell r="F159" t="str">
            <v>tx</v>
          </cell>
          <cell r="G159">
            <v>1</v>
          </cell>
          <cell r="H159">
            <v>1281.25</v>
          </cell>
          <cell r="I159">
            <v>1541.86</v>
          </cell>
          <cell r="J159">
            <v>1281.25</v>
          </cell>
        </row>
        <row r="160">
          <cell r="B160" t="str">
            <v>6.3.3</v>
          </cell>
          <cell r="C160" t="str">
            <v>CDHU</v>
          </cell>
          <cell r="D160" t="str">
            <v>01.21.110</v>
          </cell>
          <cell r="E160" t="str">
            <v>Sondagem do terreno à percussão (mínimo de 30 m)</v>
          </cell>
          <cell r="F160" t="str">
            <v>m</v>
          </cell>
          <cell r="G160">
            <v>30</v>
          </cell>
          <cell r="H160">
            <v>86.73</v>
          </cell>
          <cell r="I160">
            <v>104.37</v>
          </cell>
          <cell r="J160">
            <v>2601.9</v>
          </cell>
        </row>
        <row r="161">
          <cell r="B161" t="str">
            <v>6.3.4</v>
          </cell>
          <cell r="C161" t="str">
            <v>SINAPI</v>
          </cell>
          <cell r="D161">
            <v>100324</v>
          </cell>
          <cell r="E161" t="str">
            <v>Lastro com material granular (pedra britada n.1 e pedra britada n.2), aplicado em pisos ou lajes sobre solo, espessura de *10 cm*. Af_07/2019</v>
          </cell>
          <cell r="F161" t="str">
            <v>m³</v>
          </cell>
          <cell r="G161">
            <v>0.12</v>
          </cell>
          <cell r="H161">
            <v>133.77000000000004</v>
          </cell>
          <cell r="I161">
            <v>160.97999999999999</v>
          </cell>
          <cell r="J161">
            <v>16.05</v>
          </cell>
        </row>
        <row r="162">
          <cell r="B162" t="str">
            <v>6.3.5</v>
          </cell>
          <cell r="C162" t="str">
            <v>SINAPI</v>
          </cell>
          <cell r="D162">
            <v>96619</v>
          </cell>
          <cell r="E162" t="str">
            <v>Lastro de concreto magro, aplicado em blocos de coroamento ou sapatas, espessura de 5 cm. Af_08/2017</v>
          </cell>
          <cell r="F162" t="str">
            <v>m²</v>
          </cell>
          <cell r="G162">
            <v>1.25</v>
          </cell>
          <cell r="H162">
            <v>32.26</v>
          </cell>
          <cell r="I162">
            <v>38.82</v>
          </cell>
          <cell r="J162">
            <v>40.33</v>
          </cell>
        </row>
        <row r="163">
          <cell r="B163" t="str">
            <v>6.3.6</v>
          </cell>
          <cell r="C163" t="str">
            <v>SINAPI</v>
          </cell>
          <cell r="D163">
            <v>96529</v>
          </cell>
          <cell r="E163" t="str">
            <v>Fabricação, montagem e desmontagem de fôrma para sapata, em madeira serrada, e=25 mm, 1 utilização. Af_06/2017</v>
          </cell>
          <cell r="F163" t="str">
            <v>m²</v>
          </cell>
          <cell r="G163">
            <v>1.67</v>
          </cell>
          <cell r="H163">
            <v>400.24999999999994</v>
          </cell>
          <cell r="I163">
            <v>481.66</v>
          </cell>
          <cell r="J163">
            <v>668.42</v>
          </cell>
        </row>
        <row r="164">
          <cell r="B164" t="str">
            <v>6.3.7</v>
          </cell>
          <cell r="C164" t="str">
            <v>SINAPI</v>
          </cell>
          <cell r="D164" t="str">
            <v>CP-102476</v>
          </cell>
          <cell r="E164" t="str">
            <v>Concreto fck = 25mpa, traço 1:2,2:2,5 (em massa seca de cimento/ areia média/ seixo rolado) - preparo mecânico com betoneira 400 l, com aditivo</v>
          </cell>
          <cell r="F164" t="str">
            <v>m³</v>
          </cell>
          <cell r="G164">
            <v>0.42</v>
          </cell>
          <cell r="H164">
            <v>640.44000000000005</v>
          </cell>
          <cell r="I164">
            <v>770.71</v>
          </cell>
          <cell r="J164">
            <v>268.98</v>
          </cell>
        </row>
        <row r="165">
          <cell r="B165" t="str">
            <v>6.3.8</v>
          </cell>
          <cell r="C165" t="str">
            <v>SINAPI</v>
          </cell>
          <cell r="D165">
            <v>96545</v>
          </cell>
          <cell r="E165" t="str">
            <v>Armação de bloco, viga baldrame ou sapata utilizando aço ca-50 de 8 mm - montagem. Af_06/2017</v>
          </cell>
          <cell r="F165" t="str">
            <v>kg</v>
          </cell>
          <cell r="G165">
            <v>6</v>
          </cell>
          <cell r="H165">
            <v>15.219999999999999</v>
          </cell>
          <cell r="I165">
            <v>18.32</v>
          </cell>
          <cell r="J165">
            <v>91.32</v>
          </cell>
        </row>
        <row r="166">
          <cell r="B166" t="str">
            <v>6.3.9</v>
          </cell>
          <cell r="C166" t="str">
            <v>SINAPI</v>
          </cell>
          <cell r="D166">
            <v>96546</v>
          </cell>
          <cell r="E166" t="str">
            <v>Armação de bloco, viga baldrame ou sapata utilizando aço ca-50 de 10 mm - montagem. Af_06/2017</v>
          </cell>
          <cell r="F166" t="str">
            <v>kg</v>
          </cell>
          <cell r="G166">
            <v>13</v>
          </cell>
          <cell r="H166">
            <v>13.2</v>
          </cell>
          <cell r="I166">
            <v>15.88</v>
          </cell>
          <cell r="J166">
            <v>171.6</v>
          </cell>
        </row>
        <row r="167">
          <cell r="B167" t="str">
            <v>6.3.10</v>
          </cell>
          <cell r="C167" t="str">
            <v>SINAPI</v>
          </cell>
          <cell r="D167">
            <v>93382</v>
          </cell>
          <cell r="E167" t="str">
            <v>Reaterro manual de valas, com compactador de solos de percussão. Af_08/2023</v>
          </cell>
          <cell r="F167" t="str">
            <v>m³</v>
          </cell>
          <cell r="G167">
            <v>0.84</v>
          </cell>
          <cell r="H167">
            <v>33.33</v>
          </cell>
          <cell r="I167">
            <v>40.11</v>
          </cell>
          <cell r="J167">
            <v>28</v>
          </cell>
        </row>
        <row r="168">
          <cell r="B168" t="str">
            <v>6.3.11</v>
          </cell>
          <cell r="C168" t="str">
            <v>SINAPI</v>
          </cell>
          <cell r="D168" t="str">
            <v>CP-14.11.231</v>
          </cell>
          <cell r="E168" t="str">
            <v>Alvenaria de bloco de concreto estrutural 19 x 19 x 39 cm - classe B</v>
          </cell>
          <cell r="F168" t="str">
            <v>m²</v>
          </cell>
          <cell r="G168">
            <v>4.8906000000000009</v>
          </cell>
          <cell r="H168">
            <v>151.05000000000001</v>
          </cell>
          <cell r="I168">
            <v>181.77</v>
          </cell>
          <cell r="J168">
            <v>738.73</v>
          </cell>
        </row>
        <row r="169">
          <cell r="B169" t="str">
            <v>6.3.12</v>
          </cell>
          <cell r="C169" t="str">
            <v>SINAPI/PDP</v>
          </cell>
          <cell r="D169" t="str">
            <v>CP-93205</v>
          </cell>
          <cell r="E169" t="str">
            <v>Cinta de amarração de alvenaria moldada in loco com utilização de blocos canaleta. Af_03/2016</v>
          </cell>
          <cell r="F169" t="str">
            <v>m</v>
          </cell>
          <cell r="G169">
            <v>74.09</v>
          </cell>
          <cell r="H169">
            <v>65.779999999999987</v>
          </cell>
          <cell r="I169">
            <v>79.16</v>
          </cell>
          <cell r="J169">
            <v>4873.6400000000003</v>
          </cell>
        </row>
        <row r="170">
          <cell r="B170" t="str">
            <v>6.3.13</v>
          </cell>
          <cell r="C170" t="str">
            <v>SINAPI/PDP</v>
          </cell>
          <cell r="D170" t="str">
            <v>CP-700.231</v>
          </cell>
          <cell r="E170" t="str">
            <v>Alvenaria de bloco de concreto estrutural 19 x 19 x 19 cm - classe B</v>
          </cell>
          <cell r="F170" t="str">
            <v>m²</v>
          </cell>
          <cell r="G170">
            <v>1.0108000000000001</v>
          </cell>
          <cell r="H170">
            <v>152.39000000000001</v>
          </cell>
          <cell r="I170">
            <v>183.39</v>
          </cell>
          <cell r="J170">
            <v>154.04</v>
          </cell>
        </row>
        <row r="171">
          <cell r="B171" t="str">
            <v>6.3.14</v>
          </cell>
          <cell r="C171" t="str">
            <v>SINAPI</v>
          </cell>
          <cell r="D171">
            <v>89993</v>
          </cell>
          <cell r="E171" t="str">
            <v>Grauteamento vertical em alvenaria estrutural. Af_09/2021</v>
          </cell>
          <cell r="F171" t="str">
            <v>m³</v>
          </cell>
          <cell r="G171">
            <v>0.44</v>
          </cell>
          <cell r="H171">
            <v>1030.3699999999999</v>
          </cell>
          <cell r="I171">
            <v>1239.95</v>
          </cell>
          <cell r="J171">
            <v>453.36</v>
          </cell>
        </row>
        <row r="172">
          <cell r="B172" t="str">
            <v>6.3.15</v>
          </cell>
          <cell r="C172" t="str">
            <v>SINAPI</v>
          </cell>
          <cell r="D172">
            <v>89995</v>
          </cell>
          <cell r="E172" t="str">
            <v>Grauteamento de cinta superior ou de verga em alvenaria estrutural. Af_09/2021</v>
          </cell>
          <cell r="F172" t="str">
            <v>m³</v>
          </cell>
          <cell r="G172">
            <v>2.65</v>
          </cell>
          <cell r="H172">
            <v>982.77</v>
          </cell>
          <cell r="I172">
            <v>1182.67</v>
          </cell>
          <cell r="J172">
            <v>2604.34</v>
          </cell>
        </row>
        <row r="173">
          <cell r="B173" t="str">
            <v>6.3.16</v>
          </cell>
          <cell r="C173" t="str">
            <v>SINAPI</v>
          </cell>
          <cell r="D173">
            <v>92882</v>
          </cell>
          <cell r="E173" t="str">
            <v>Armação utilizando aço ca-25 de 6,3 mm - montagem. Af_06/2022</v>
          </cell>
          <cell r="F173" t="str">
            <v>kg</v>
          </cell>
          <cell r="G173">
            <v>4</v>
          </cell>
          <cell r="H173">
            <v>13.72</v>
          </cell>
          <cell r="I173">
            <v>16.510000000000002</v>
          </cell>
          <cell r="J173">
            <v>54.88</v>
          </cell>
        </row>
        <row r="174">
          <cell r="B174" t="str">
            <v>6.3.17</v>
          </cell>
          <cell r="C174" t="str">
            <v>SINAPI</v>
          </cell>
          <cell r="D174">
            <v>102920</v>
          </cell>
          <cell r="E174" t="str">
            <v>Armação de cinta de alvenaria estrutural; diâmetro de 12,5 mm. Af_09/2021</v>
          </cell>
          <cell r="F174" t="str">
            <v>kg</v>
          </cell>
          <cell r="G174">
            <v>27</v>
          </cell>
          <cell r="H174">
            <v>8.2100000000000009</v>
          </cell>
          <cell r="I174">
            <v>9.8800000000000008</v>
          </cell>
          <cell r="J174">
            <v>221.67</v>
          </cell>
        </row>
        <row r="175">
          <cell r="B175" t="str">
            <v>6.3.18</v>
          </cell>
          <cell r="C175" t="str">
            <v>SINAPI</v>
          </cell>
          <cell r="D175">
            <v>90459</v>
          </cell>
          <cell r="E175" t="str">
            <v>Quebra em alvenaria para instalação de abrigo para mangueiras (90x60 cm). Af_09/2023</v>
          </cell>
          <cell r="F175" t="str">
            <v>un</v>
          </cell>
          <cell r="G175">
            <v>2</v>
          </cell>
          <cell r="H175">
            <v>67.28</v>
          </cell>
          <cell r="I175">
            <v>80.959999999999994</v>
          </cell>
          <cell r="J175">
            <v>134.56</v>
          </cell>
        </row>
        <row r="176">
          <cell r="B176" t="str">
            <v>6.3.19</v>
          </cell>
          <cell r="C176" t="str">
            <v>SINAPI</v>
          </cell>
          <cell r="D176">
            <v>98555</v>
          </cell>
          <cell r="E176" t="str">
            <v>Impermeabilização de superfície com argamassa polimérica / membrana acrílica, 3 demãos. Af_09/2023</v>
          </cell>
          <cell r="F176" t="str">
            <v>m²</v>
          </cell>
          <cell r="G176">
            <v>2.4500000000000002</v>
          </cell>
          <cell r="H176">
            <v>35.769999999999996</v>
          </cell>
          <cell r="I176">
            <v>43.05</v>
          </cell>
          <cell r="J176">
            <v>87.64</v>
          </cell>
        </row>
        <row r="177">
          <cell r="B177" t="str">
            <v>6.3.20</v>
          </cell>
          <cell r="C177" t="str">
            <v>SINAPI</v>
          </cell>
          <cell r="D177">
            <v>92271</v>
          </cell>
          <cell r="E177" t="str">
            <v>Fabricação de fôrma para lajes, em madeira serrada, e=25 mm. Af_09/2020</v>
          </cell>
          <cell r="F177" t="str">
            <v>m²</v>
          </cell>
          <cell r="G177">
            <v>1.97</v>
          </cell>
          <cell r="H177">
            <v>119.86</v>
          </cell>
          <cell r="I177">
            <v>144.24</v>
          </cell>
          <cell r="J177">
            <v>236.12</v>
          </cell>
        </row>
        <row r="178">
          <cell r="B178" t="str">
            <v>6.3.21</v>
          </cell>
          <cell r="C178" t="str">
            <v>SINAPI</v>
          </cell>
          <cell r="D178">
            <v>92768</v>
          </cell>
          <cell r="E178" t="str">
            <v>Armação de laje de estrutura convencional de concreto armado utilizando aço ca-60 de 5,0 mm - montagem. Af_06/2022</v>
          </cell>
          <cell r="F178" t="str">
            <v>kg</v>
          </cell>
          <cell r="G178">
            <v>4</v>
          </cell>
          <cell r="H178">
            <v>14.079999999999998</v>
          </cell>
          <cell r="I178">
            <v>16.940000000000001</v>
          </cell>
          <cell r="J178">
            <v>56.32</v>
          </cell>
        </row>
        <row r="179">
          <cell r="B179" t="str">
            <v>6.3.22</v>
          </cell>
          <cell r="C179" t="str">
            <v>SINAPI</v>
          </cell>
          <cell r="D179">
            <v>92769</v>
          </cell>
          <cell r="E179" t="str">
            <v>Armação de laje de estrutura convencional de concreto armado utilizando aço ca-50 de 6,3 mm - montagem. Af_06/2022</v>
          </cell>
          <cell r="F179" t="str">
            <v>kg</v>
          </cell>
          <cell r="G179">
            <v>7</v>
          </cell>
          <cell r="H179">
            <v>12.8</v>
          </cell>
          <cell r="I179">
            <v>15.4</v>
          </cell>
          <cell r="J179">
            <v>89.6</v>
          </cell>
        </row>
        <row r="180">
          <cell r="B180" t="str">
            <v>6.3.23</v>
          </cell>
          <cell r="C180" t="str">
            <v>SINAPI</v>
          </cell>
          <cell r="D180">
            <v>87904</v>
          </cell>
          <cell r="E180" t="str">
            <v>Chapisco Aplicado Em Alvenaria (Com Presença De Vãos) E Estruturas De Concreto De Fachada, Com Colher De Pedreiro.  Argamassa Traço 1:3 Com Preparo Manual. Af_10/2022</v>
          </cell>
          <cell r="F180" t="str">
            <v>m²</v>
          </cell>
          <cell r="G180">
            <v>17.86</v>
          </cell>
          <cell r="H180">
            <v>9.9699999999999989</v>
          </cell>
          <cell r="I180">
            <v>12</v>
          </cell>
          <cell r="J180">
            <v>178.06</v>
          </cell>
        </row>
        <row r="181">
          <cell r="B181" t="str">
            <v>6.3.24</v>
          </cell>
          <cell r="C181" t="str">
            <v>SINAPI</v>
          </cell>
          <cell r="D181">
            <v>87777</v>
          </cell>
          <cell r="E181" t="str">
            <v>Emboço Ou Massa Única Em Argamassa Traço 1:2:8, Preparo Manual, Aplicada Manualmente Em Panos De Fachada Com Presença De Vãos, Espessura De 25 Mm. Af_08/2022</v>
          </cell>
          <cell r="F181" t="str">
            <v>m²</v>
          </cell>
          <cell r="G181">
            <v>17.86</v>
          </cell>
          <cell r="H181">
            <v>67.400000000000006</v>
          </cell>
          <cell r="I181">
            <v>81.11</v>
          </cell>
          <cell r="J181">
            <v>1203.76</v>
          </cell>
        </row>
        <row r="182">
          <cell r="B182" t="str">
            <v>6.3.25</v>
          </cell>
          <cell r="C182" t="str">
            <v>SINAPI/CDHU</v>
          </cell>
          <cell r="D182" t="str">
            <v>CP-13.02.150</v>
          </cell>
          <cell r="E182" t="str">
            <v>Laje pré-fabricada mista vigota protendida/lajota cerâmica - LP 12 (8+4) e capa com concreto de 25 Mpa</v>
          </cell>
          <cell r="F182" t="str">
            <v>m²</v>
          </cell>
          <cell r="G182">
            <v>0.84000000000000008</v>
          </cell>
          <cell r="H182">
            <v>185.73000000000002</v>
          </cell>
          <cell r="I182">
            <v>223.51</v>
          </cell>
          <cell r="J182">
            <v>156.01</v>
          </cell>
        </row>
        <row r="183">
          <cell r="B183" t="str">
            <v>6.4</v>
          </cell>
          <cell r="C183"/>
          <cell r="D183"/>
          <cell r="E183" t="str">
            <v>FUROS</v>
          </cell>
          <cell r="F183"/>
          <cell r="G183"/>
          <cell r="H183"/>
          <cell r="I183"/>
          <cell r="J183">
            <v>1229.68</v>
          </cell>
        </row>
        <row r="184">
          <cell r="B184" t="str">
            <v>6.4.1</v>
          </cell>
          <cell r="C184" t="str">
            <v>SINAPI</v>
          </cell>
          <cell r="D184">
            <v>104776</v>
          </cell>
          <cell r="E184" t="str">
            <v>Furo mecanizado em concreto, com perfuratriz, para instalações elétricas, diâmetros maiores que 40 mm e menores ou iguais a 75 mm. Af_09/2023</v>
          </cell>
          <cell r="F184" t="str">
            <v>un</v>
          </cell>
          <cell r="G184">
            <v>1</v>
          </cell>
          <cell r="H184">
            <v>8.68</v>
          </cell>
          <cell r="I184">
            <v>10.45</v>
          </cell>
          <cell r="J184">
            <v>8.68</v>
          </cell>
        </row>
        <row r="185">
          <cell r="B185" t="str">
            <v>6.4.2</v>
          </cell>
          <cell r="C185" t="str">
            <v>SINAPI</v>
          </cell>
          <cell r="D185">
            <v>104758</v>
          </cell>
          <cell r="E185" t="str">
            <v>Furo manual em alvenaria, para instalações elétricas, diâmetros menores ou iguais a 40 mm. Af_09/2023</v>
          </cell>
          <cell r="F185" t="str">
            <v>un</v>
          </cell>
          <cell r="G185">
            <v>32</v>
          </cell>
          <cell r="H185">
            <v>23.049999999999997</v>
          </cell>
          <cell r="I185">
            <v>27.74</v>
          </cell>
          <cell r="J185">
            <v>737.6</v>
          </cell>
        </row>
        <row r="186">
          <cell r="B186" t="str">
            <v>6.4.3</v>
          </cell>
          <cell r="C186" t="str">
            <v>SINAPI</v>
          </cell>
          <cell r="D186">
            <v>90438</v>
          </cell>
          <cell r="E186" t="str">
            <v>Furo manual em alvenaria, para instalações hidráulicas, diâmetros maiores que 75 mm e menores ou iguais a 100 mm. AF_09/2023</v>
          </cell>
          <cell r="F186" t="str">
            <v>un</v>
          </cell>
          <cell r="G186">
            <v>3</v>
          </cell>
          <cell r="H186">
            <v>79.87</v>
          </cell>
          <cell r="I186">
            <v>96.12</v>
          </cell>
          <cell r="J186">
            <v>239.61</v>
          </cell>
        </row>
        <row r="187">
          <cell r="B187" t="str">
            <v>6.4.4</v>
          </cell>
          <cell r="C187" t="str">
            <v>CDHU</v>
          </cell>
          <cell r="D187" t="str">
            <v>01.23.200</v>
          </cell>
          <cell r="E187" t="str">
            <v>Taxa de mobilização e desmobilização de equipamentos para execução de perfuração em concreto</v>
          </cell>
          <cell r="F187" t="str">
            <v>tx</v>
          </cell>
          <cell r="G187">
            <v>1</v>
          </cell>
          <cell r="H187">
            <v>243.79</v>
          </cell>
          <cell r="I187">
            <v>293.38</v>
          </cell>
          <cell r="J187">
            <v>243.79</v>
          </cell>
        </row>
        <row r="188">
          <cell r="B188" t="str">
            <v>6.5</v>
          </cell>
          <cell r="C188"/>
          <cell r="D188"/>
          <cell r="E188" t="str">
            <v>SERVIÇOS DE APOIO</v>
          </cell>
          <cell r="F188"/>
          <cell r="G188"/>
          <cell r="H188"/>
          <cell r="I188"/>
          <cell r="J188">
            <v>180.79</v>
          </cell>
        </row>
        <row r="189">
          <cell r="B189" t="str">
            <v>6.5.1</v>
          </cell>
          <cell r="C189" t="str">
            <v>SINAPI</v>
          </cell>
          <cell r="D189">
            <v>97914</v>
          </cell>
          <cell r="E189" t="str">
            <v>Transporte com caminhão basculante de 6 m³, em via urbana pavimentada, dmt até 30 km (unidade: m3xkm). Af_07/2020</v>
          </cell>
          <cell r="F189" t="str">
            <v>m³xkm</v>
          </cell>
          <cell r="G189">
            <v>55.800000000000004</v>
          </cell>
          <cell r="H189">
            <v>3.2399999999999998</v>
          </cell>
          <cell r="I189">
            <v>3.9</v>
          </cell>
          <cell r="J189">
            <v>180.79</v>
          </cell>
        </row>
        <row r="190">
          <cell r="B190">
            <v>7</v>
          </cell>
          <cell r="C190"/>
          <cell r="D190"/>
          <cell r="E190" t="str">
            <v>SPDA</v>
          </cell>
          <cell r="F190"/>
          <cell r="G190"/>
          <cell r="H190"/>
          <cell r="I190"/>
          <cell r="J190">
            <v>15420.36</v>
          </cell>
        </row>
        <row r="191">
          <cell r="B191" t="str">
            <v>7.1</v>
          </cell>
          <cell r="C191" t="str">
            <v>SINAPI/CDHU</v>
          </cell>
          <cell r="D191" t="str">
            <v>CP-39.04.080</v>
          </cell>
          <cell r="E191" t="str">
            <v>Cabo De Cobre Nu, Têmpera Mole, Classe 2, De 50 Mm²</v>
          </cell>
          <cell r="F191" t="str">
            <v>m</v>
          </cell>
          <cell r="G191">
            <v>60</v>
          </cell>
          <cell r="H191">
            <v>61.510000000000005</v>
          </cell>
          <cell r="I191">
            <v>74.02</v>
          </cell>
          <cell r="J191">
            <v>3690.6</v>
          </cell>
        </row>
        <row r="192">
          <cell r="B192" t="str">
            <v>7.2</v>
          </cell>
          <cell r="C192" t="str">
            <v>SINAPI/CDHU</v>
          </cell>
          <cell r="D192" t="str">
            <v>CP-39.04.070</v>
          </cell>
          <cell r="E192" t="str">
            <v>Cabo De Cobre Nu, Têmpera Mole, Classe 2, De 35 Mm²</v>
          </cell>
          <cell r="F192" t="str">
            <v>m</v>
          </cell>
          <cell r="G192">
            <v>216</v>
          </cell>
          <cell r="H192">
            <v>45.49</v>
          </cell>
          <cell r="I192">
            <v>54.74</v>
          </cell>
          <cell r="J192">
            <v>9825.84</v>
          </cell>
        </row>
        <row r="193">
          <cell r="B193" t="str">
            <v>7.3</v>
          </cell>
          <cell r="C193" t="str">
            <v>SINAPI/CDHU</v>
          </cell>
          <cell r="D193" t="str">
            <v>CP-42.20.150</v>
          </cell>
          <cell r="E193" t="str">
            <v>Solda Exotérmica Conexão Cabo-Cabo Horizontal Em T, Bitola Do Cabo De 16-16Mm² A 50-35Mm², 70-35Mm² E 95-35Mm²</v>
          </cell>
          <cell r="F193" t="str">
            <v>un</v>
          </cell>
          <cell r="G193">
            <v>6</v>
          </cell>
          <cell r="H193">
            <v>48.629999999999988</v>
          </cell>
          <cell r="I193">
            <v>58.52</v>
          </cell>
          <cell r="J193">
            <v>291.77999999999997</v>
          </cell>
        </row>
        <row r="194">
          <cell r="B194" t="str">
            <v>7.4</v>
          </cell>
          <cell r="C194" t="str">
            <v>SINAPI/CDHU</v>
          </cell>
          <cell r="D194" t="str">
            <v>CP-42.05.590</v>
          </cell>
          <cell r="E194" t="str">
            <v>Terminal Estanhado Com 1 Furo E 1 Compressão - 50 Mm²</v>
          </cell>
          <cell r="F194" t="str">
            <v>un</v>
          </cell>
          <cell r="G194">
            <v>14</v>
          </cell>
          <cell r="H194">
            <v>26.45</v>
          </cell>
          <cell r="I194">
            <v>31.83</v>
          </cell>
          <cell r="J194">
            <v>370.3</v>
          </cell>
        </row>
        <row r="195">
          <cell r="B195" t="str">
            <v>7.5</v>
          </cell>
          <cell r="C195" t="str">
            <v>SINAPI/CDHU</v>
          </cell>
          <cell r="D195" t="str">
            <v>CP-39.09.040</v>
          </cell>
          <cell r="E195" t="str">
            <v>Conector split-bolt para cabo de 35 mm², latão, simples</v>
          </cell>
          <cell r="F195" t="str">
            <v>un</v>
          </cell>
          <cell r="G195">
            <v>20</v>
          </cell>
          <cell r="H195">
            <v>18.829999999999998</v>
          </cell>
          <cell r="I195">
            <v>22.66</v>
          </cell>
          <cell r="J195">
            <v>376.6</v>
          </cell>
        </row>
        <row r="196">
          <cell r="B196" t="str">
            <v>7.6</v>
          </cell>
          <cell r="C196" t="str">
            <v>SINAPI/CDHU</v>
          </cell>
          <cell r="D196" t="str">
            <v>CP-42.05.100</v>
          </cell>
          <cell r="E196" t="str">
            <v>Caixa de inspeção suspensa</v>
          </cell>
          <cell r="F196" t="str">
            <v>un</v>
          </cell>
          <cell r="G196">
            <v>8</v>
          </cell>
          <cell r="H196">
            <v>92.31</v>
          </cell>
          <cell r="I196">
            <v>111.09</v>
          </cell>
          <cell r="J196">
            <v>738.48</v>
          </cell>
        </row>
        <row r="197">
          <cell r="B197" t="str">
            <v>7.7</v>
          </cell>
          <cell r="C197" t="str">
            <v>SINAPI/CDHU</v>
          </cell>
          <cell r="D197" t="str">
            <v>CP-42.01.098</v>
          </cell>
          <cell r="E197" t="str">
            <v>Captor tipo terminal aéreo, h= 600 mm, diâmetro de 3/8´ galvanizado a fogo</v>
          </cell>
          <cell r="F197" t="str">
            <v>un</v>
          </cell>
          <cell r="G197">
            <v>4</v>
          </cell>
          <cell r="H197">
            <v>31.689999999999998</v>
          </cell>
          <cell r="I197">
            <v>38.14</v>
          </cell>
          <cell r="J197">
            <v>126.76</v>
          </cell>
        </row>
        <row r="198">
          <cell r="B198">
            <v>8</v>
          </cell>
          <cell r="C198"/>
          <cell r="D198"/>
          <cell r="E198" t="str">
            <v>AR CONDICIONADO</v>
          </cell>
          <cell r="F198"/>
          <cell r="G198"/>
          <cell r="H198"/>
          <cell r="I198"/>
          <cell r="J198">
            <v>152790.23000000001</v>
          </cell>
        </row>
        <row r="199">
          <cell r="B199" t="str">
            <v>8.1</v>
          </cell>
          <cell r="C199" t="str">
            <v>SINAPI/PDP</v>
          </cell>
          <cell r="D199" t="str">
            <v>CP-070090</v>
          </cell>
          <cell r="E199" t="str">
            <v>Ar condicionado de janela 27.000 btu's - fornecimento e instalação.</v>
          </cell>
          <cell r="F199" t="str">
            <v>un</v>
          </cell>
          <cell r="G199">
            <v>5</v>
          </cell>
          <cell r="H199">
            <v>6056.14</v>
          </cell>
          <cell r="I199">
            <v>7287.96</v>
          </cell>
          <cell r="J199">
            <v>30280.7</v>
          </cell>
        </row>
        <row r="200">
          <cell r="B200" t="str">
            <v>8.2</v>
          </cell>
          <cell r="C200" t="str">
            <v>SINAPI/PDP</v>
          </cell>
          <cell r="D200" t="str">
            <v>CP-070091</v>
          </cell>
          <cell r="E200" t="str">
            <v>Ar condicionado de janela 21.000 btu's - fornecimento e instalação.</v>
          </cell>
          <cell r="F200" t="str">
            <v>un</v>
          </cell>
          <cell r="G200">
            <v>1</v>
          </cell>
          <cell r="H200">
            <v>4480.4800000000005</v>
          </cell>
          <cell r="I200">
            <v>5391.81</v>
          </cell>
          <cell r="J200">
            <v>4480.4799999999996</v>
          </cell>
        </row>
        <row r="201">
          <cell r="B201" t="str">
            <v>8.3</v>
          </cell>
          <cell r="C201" t="str">
            <v>SINAPI/PDP</v>
          </cell>
          <cell r="D201" t="str">
            <v>CP-070092</v>
          </cell>
          <cell r="E201" t="str">
            <v>Ar condicionado de janela 18.000 btu's - fornecimento e instalação.</v>
          </cell>
          <cell r="F201" t="str">
            <v>un</v>
          </cell>
          <cell r="G201">
            <v>16</v>
          </cell>
          <cell r="H201">
            <v>4860.8</v>
          </cell>
          <cell r="I201">
            <v>5849.49</v>
          </cell>
          <cell r="J201">
            <v>77772.800000000003</v>
          </cell>
        </row>
        <row r="202">
          <cell r="B202" t="str">
            <v>8.4</v>
          </cell>
          <cell r="C202" t="str">
            <v>SINAPI/PDP</v>
          </cell>
          <cell r="D202" t="str">
            <v>CP-070093</v>
          </cell>
          <cell r="E202" t="str">
            <v>Ar condicionado de janela 12.000 btu's - fornecimento e instalação.</v>
          </cell>
          <cell r="F202" t="str">
            <v>un</v>
          </cell>
          <cell r="G202">
            <v>8</v>
          </cell>
          <cell r="H202">
            <v>2905.14</v>
          </cell>
          <cell r="I202">
            <v>3496.05</v>
          </cell>
          <cell r="J202">
            <v>23241.119999999999</v>
          </cell>
        </row>
        <row r="203">
          <cell r="B203" t="str">
            <v>8.5</v>
          </cell>
          <cell r="C203" t="str">
            <v>SINAPI/PDP</v>
          </cell>
          <cell r="D203" t="str">
            <v>CP-070094</v>
          </cell>
          <cell r="E203" t="str">
            <v>Ar condicionado de janela 7.500 btu's - fornecimento e instalação.</v>
          </cell>
          <cell r="F203" t="str">
            <v>un</v>
          </cell>
          <cell r="G203">
            <v>1</v>
          </cell>
          <cell r="H203">
            <v>1974.2399999999998</v>
          </cell>
          <cell r="I203">
            <v>2375.8000000000002</v>
          </cell>
          <cell r="J203">
            <v>1974.24</v>
          </cell>
        </row>
        <row r="204">
          <cell r="B204" t="str">
            <v>8.6</v>
          </cell>
          <cell r="C204" t="str">
            <v>SINAPI/CDHU</v>
          </cell>
          <cell r="D204" t="str">
            <v>CP-34.05.360.1</v>
          </cell>
          <cell r="E204" t="str">
            <v>Suporte ar condicionado</v>
          </cell>
          <cell r="F204" t="str">
            <v>un</v>
          </cell>
          <cell r="G204">
            <v>31</v>
          </cell>
          <cell r="H204">
            <v>396.35</v>
          </cell>
          <cell r="I204">
            <v>476.97</v>
          </cell>
          <cell r="J204">
            <v>12286.85</v>
          </cell>
        </row>
        <row r="205">
          <cell r="B205" t="str">
            <v>8.7</v>
          </cell>
          <cell r="C205" t="str">
            <v>SINAPI</v>
          </cell>
          <cell r="D205" t="str">
            <v>CP-070101</v>
          </cell>
          <cell r="E205" t="str">
            <v>Adequação dos caixilhos</v>
          </cell>
          <cell r="F205" t="str">
            <v>un</v>
          </cell>
          <cell r="G205">
            <v>31</v>
          </cell>
          <cell r="H205">
            <v>88.84</v>
          </cell>
          <cell r="I205">
            <v>106.91</v>
          </cell>
          <cell r="J205">
            <v>2754.04</v>
          </cell>
        </row>
        <row r="206">
          <cell r="B206">
            <v>9</v>
          </cell>
          <cell r="C206"/>
          <cell r="D206"/>
          <cell r="E206" t="str">
            <v>SERVIÇOS FINAIS</v>
          </cell>
          <cell r="F206"/>
          <cell r="G206"/>
          <cell r="H206"/>
          <cell r="I206"/>
          <cell r="J206">
            <v>11706.13</v>
          </cell>
        </row>
        <row r="207">
          <cell r="B207" t="str">
            <v>9.1</v>
          </cell>
          <cell r="C207" t="str">
            <v>SINAPI/CDHU</v>
          </cell>
          <cell r="D207" t="str">
            <v>CP-05.07.050</v>
          </cell>
          <cell r="E207" t="str">
            <v>Remoção de entulho de obra com caçamba metálica - material volumoso e misturado por alvenaria, terra, madeira, papel, plástico e metal</v>
          </cell>
          <cell r="F207" t="str">
            <v>m³</v>
          </cell>
          <cell r="G207">
            <v>0.28999999999999998</v>
          </cell>
          <cell r="H207">
            <v>128.13</v>
          </cell>
          <cell r="I207">
            <v>154.19</v>
          </cell>
          <cell r="J207">
            <v>37.159999999999997</v>
          </cell>
        </row>
        <row r="208">
          <cell r="B208" t="str">
            <v>9.2</v>
          </cell>
          <cell r="C208" t="str">
            <v>SINAPI</v>
          </cell>
          <cell r="D208" t="str">
            <v>CP-55.01.020</v>
          </cell>
          <cell r="E208" t="str">
            <v>Limpeza final da obra</v>
          </cell>
          <cell r="F208" t="str">
            <v>m²</v>
          </cell>
          <cell r="G208">
            <v>560.20000000000005</v>
          </cell>
          <cell r="H208">
            <v>20.83</v>
          </cell>
          <cell r="I208">
            <v>25.07</v>
          </cell>
          <cell r="J208">
            <v>11668.97</v>
          </cell>
        </row>
        <row r="209">
          <cell r="B209">
            <v>10</v>
          </cell>
          <cell r="C209"/>
          <cell r="D209"/>
          <cell r="E209" t="str">
            <v>DOCUMENTAÇÃO FINAL</v>
          </cell>
          <cell r="F209"/>
          <cell r="G209"/>
          <cell r="H209"/>
          <cell r="I209"/>
          <cell r="J209">
            <v>26766.94</v>
          </cell>
        </row>
        <row r="210">
          <cell r="B210" t="str">
            <v>10.1</v>
          </cell>
          <cell r="C210" t="str">
            <v>SINAPI</v>
          </cell>
          <cell r="D210" t="str">
            <v>CP-100-009</v>
          </cell>
          <cell r="E210" t="str">
            <v>As Built formato A0</v>
          </cell>
          <cell r="F210" t="str">
            <v>un</v>
          </cell>
          <cell r="G210">
            <v>5</v>
          </cell>
          <cell r="H210">
            <v>2608.66</v>
          </cell>
          <cell r="I210">
            <v>3139.26</v>
          </cell>
          <cell r="J210">
            <v>13043.3</v>
          </cell>
        </row>
        <row r="211">
          <cell r="B211" t="str">
            <v>10.2</v>
          </cell>
          <cell r="C211" t="str">
            <v>SINAPI</v>
          </cell>
          <cell r="D211" t="str">
            <v>CP-100-010</v>
          </cell>
          <cell r="E211" t="str">
            <v>Laudos Dos Sistemas de Elétrica e SPDA.</v>
          </cell>
          <cell r="F211" t="str">
            <v>un</v>
          </cell>
          <cell r="G211">
            <v>1</v>
          </cell>
          <cell r="H211">
            <v>13723.64</v>
          </cell>
          <cell r="I211">
            <v>16515.03</v>
          </cell>
          <cell r="J211">
            <v>13723.64</v>
          </cell>
        </row>
        <row r="212">
          <cell r="B212"/>
          <cell r="C212"/>
          <cell r="D212"/>
          <cell r="E212"/>
          <cell r="F212"/>
          <cell r="G212"/>
          <cell r="H212"/>
          <cell r="I212"/>
          <cell r="J212"/>
        </row>
        <row r="213">
          <cell r="B213"/>
          <cell r="C213"/>
          <cell r="D213"/>
          <cell r="E213"/>
          <cell r="F213"/>
          <cell r="G213"/>
          <cell r="H213" t="str">
            <v>TOTAL SEM BDI</v>
          </cell>
          <cell r="I213"/>
          <cell r="J213">
            <v>1067914.3299999998</v>
          </cell>
        </row>
        <row r="214">
          <cell r="B214"/>
          <cell r="C214"/>
          <cell r="D214"/>
          <cell r="E214"/>
          <cell r="F214"/>
          <cell r="G214"/>
          <cell r="H214" t="str">
            <v>BDI</v>
          </cell>
          <cell r="I214"/>
          <cell r="J214">
            <v>0.2034</v>
          </cell>
        </row>
        <row r="215">
          <cell r="B215"/>
          <cell r="C215"/>
          <cell r="D215"/>
          <cell r="E215"/>
          <cell r="F215"/>
          <cell r="G215"/>
          <cell r="H215" t="str">
            <v>TOTAL COM BDI</v>
          </cell>
          <cell r="I215"/>
          <cell r="J215">
            <v>1285128.1000000001</v>
          </cell>
        </row>
        <row r="216">
          <cell r="G216"/>
          <cell r="H216"/>
          <cell r="I216"/>
        </row>
        <row r="217">
          <cell r="G217"/>
          <cell r="H217"/>
          <cell r="I217"/>
        </row>
        <row r="218">
          <cell r="G218"/>
          <cell r="H218"/>
          <cell r="I218"/>
        </row>
        <row r="219">
          <cell r="G219"/>
          <cell r="H219"/>
          <cell r="I219"/>
        </row>
        <row r="220">
          <cell r="E220" t="str">
            <v>ELIANE LIMA MOURA PADILHA
ENGENHEIRA CIVIL
CREA: 507127070-SP                                                                          
ART: 262025487397</v>
          </cell>
          <cell r="G220"/>
          <cell r="H220"/>
          <cell r="I220"/>
        </row>
        <row r="221">
          <cell r="G221"/>
          <cell r="H221"/>
          <cell r="I221"/>
        </row>
        <row r="222">
          <cell r="G222"/>
          <cell r="H222"/>
          <cell r="I222"/>
        </row>
        <row r="223">
          <cell r="G223"/>
          <cell r="H223"/>
          <cell r="I223"/>
        </row>
        <row r="224">
          <cell r="G224"/>
          <cell r="H224"/>
          <cell r="I224"/>
        </row>
        <row r="225">
          <cell r="G225"/>
          <cell r="H225"/>
          <cell r="I225"/>
        </row>
        <row r="226">
          <cell r="G226"/>
          <cell r="H226"/>
          <cell r="I226"/>
        </row>
        <row r="227">
          <cell r="G227"/>
          <cell r="H227"/>
          <cell r="I227"/>
        </row>
        <row r="228">
          <cell r="G228"/>
          <cell r="H228"/>
          <cell r="I228"/>
        </row>
        <row r="229">
          <cell r="G229"/>
          <cell r="H229"/>
          <cell r="I229"/>
        </row>
        <row r="230">
          <cell r="G230"/>
          <cell r="H230"/>
          <cell r="I230"/>
        </row>
        <row r="231">
          <cell r="G231"/>
          <cell r="H231"/>
          <cell r="I231"/>
        </row>
        <row r="232">
          <cell r="G232"/>
          <cell r="H232"/>
          <cell r="I232"/>
        </row>
        <row r="233">
          <cell r="G233"/>
          <cell r="H233"/>
          <cell r="I233"/>
        </row>
        <row r="234">
          <cell r="G234"/>
          <cell r="H234"/>
          <cell r="I234"/>
        </row>
        <row r="235">
          <cell r="G235"/>
          <cell r="H235"/>
          <cell r="I235"/>
        </row>
        <row r="236">
          <cell r="G236"/>
          <cell r="H236"/>
          <cell r="I236"/>
        </row>
        <row r="237">
          <cell r="G237"/>
          <cell r="H237"/>
          <cell r="I237"/>
        </row>
        <row r="238">
          <cell r="G238"/>
          <cell r="H238"/>
          <cell r="I238"/>
        </row>
        <row r="239">
          <cell r="G239"/>
          <cell r="H239"/>
          <cell r="I239"/>
        </row>
        <row r="240">
          <cell r="G240"/>
          <cell r="H240"/>
          <cell r="I240"/>
        </row>
        <row r="241">
          <cell r="G241"/>
          <cell r="H241"/>
          <cell r="I241"/>
        </row>
        <row r="242">
          <cell r="G242"/>
          <cell r="H242"/>
          <cell r="I242"/>
        </row>
        <row r="243">
          <cell r="G243"/>
          <cell r="H243"/>
          <cell r="I243"/>
        </row>
        <row r="244">
          <cell r="G244"/>
          <cell r="H244"/>
          <cell r="I244"/>
        </row>
        <row r="245">
          <cell r="G245"/>
          <cell r="H245"/>
          <cell r="I245"/>
        </row>
        <row r="246">
          <cell r="G246"/>
          <cell r="H246"/>
          <cell r="I246"/>
        </row>
        <row r="247">
          <cell r="G247"/>
          <cell r="H247"/>
          <cell r="I247"/>
        </row>
        <row r="248">
          <cell r="G248"/>
          <cell r="H248"/>
          <cell r="I248"/>
        </row>
        <row r="249">
          <cell r="G249"/>
          <cell r="H249"/>
          <cell r="I249"/>
        </row>
        <row r="250">
          <cell r="G250"/>
          <cell r="H250"/>
          <cell r="I250"/>
        </row>
        <row r="251">
          <cell r="G251"/>
          <cell r="H251"/>
          <cell r="I251"/>
        </row>
        <row r="252">
          <cell r="G252"/>
          <cell r="H252"/>
          <cell r="I252"/>
        </row>
        <row r="253">
          <cell r="G253"/>
          <cell r="H253"/>
          <cell r="I253"/>
        </row>
        <row r="254">
          <cell r="G254"/>
          <cell r="H254"/>
          <cell r="I254"/>
        </row>
        <row r="255">
          <cell r="G255"/>
          <cell r="H255"/>
          <cell r="I255"/>
        </row>
        <row r="256">
          <cell r="G256"/>
          <cell r="H256"/>
          <cell r="I256"/>
        </row>
        <row r="257">
          <cell r="G257"/>
          <cell r="H257"/>
          <cell r="I257"/>
        </row>
        <row r="258">
          <cell r="G258"/>
          <cell r="H258"/>
          <cell r="I258"/>
        </row>
        <row r="259">
          <cell r="G259"/>
          <cell r="H259"/>
          <cell r="I259"/>
        </row>
        <row r="260">
          <cell r="G260"/>
          <cell r="H260"/>
          <cell r="I260"/>
        </row>
        <row r="261">
          <cell r="G261"/>
          <cell r="H261"/>
          <cell r="I261"/>
        </row>
        <row r="262">
          <cell r="G262"/>
          <cell r="H262"/>
          <cell r="I262"/>
        </row>
        <row r="263">
          <cell r="G263"/>
          <cell r="H263"/>
          <cell r="I263"/>
        </row>
        <row r="264">
          <cell r="G264"/>
          <cell r="H264"/>
          <cell r="I264"/>
        </row>
        <row r="265">
          <cell r="G265"/>
          <cell r="H265"/>
          <cell r="I265"/>
        </row>
        <row r="266">
          <cell r="G266"/>
          <cell r="H266"/>
          <cell r="I266"/>
        </row>
        <row r="267">
          <cell r="G267"/>
          <cell r="H267"/>
          <cell r="I267"/>
        </row>
        <row r="268">
          <cell r="G268"/>
          <cell r="H268"/>
          <cell r="I268"/>
        </row>
        <row r="269">
          <cell r="G269"/>
          <cell r="H269"/>
          <cell r="I269"/>
        </row>
        <row r="270">
          <cell r="G270"/>
          <cell r="H270"/>
          <cell r="I270"/>
        </row>
        <row r="271">
          <cell r="G271"/>
          <cell r="H271"/>
          <cell r="I271"/>
        </row>
        <row r="272">
          <cell r="G272"/>
          <cell r="H272"/>
          <cell r="I272"/>
        </row>
        <row r="273">
          <cell r="G273"/>
          <cell r="H273"/>
          <cell r="I273"/>
        </row>
        <row r="274">
          <cell r="G274"/>
          <cell r="H274"/>
          <cell r="I274"/>
        </row>
        <row r="275">
          <cell r="G275"/>
          <cell r="H275"/>
          <cell r="I275"/>
        </row>
        <row r="276">
          <cell r="G276"/>
          <cell r="H276"/>
          <cell r="I276"/>
        </row>
        <row r="277">
          <cell r="G277"/>
          <cell r="H277"/>
          <cell r="I277"/>
        </row>
        <row r="278">
          <cell r="G278"/>
          <cell r="H278"/>
          <cell r="I278"/>
        </row>
        <row r="279">
          <cell r="G279"/>
          <cell r="H279"/>
          <cell r="I279"/>
        </row>
        <row r="280">
          <cell r="G280"/>
          <cell r="H280"/>
          <cell r="I280"/>
        </row>
        <row r="281">
          <cell r="G281"/>
          <cell r="H281"/>
          <cell r="I281"/>
        </row>
        <row r="282">
          <cell r="G282"/>
          <cell r="H282"/>
          <cell r="I282"/>
        </row>
        <row r="283">
          <cell r="G283"/>
          <cell r="H283"/>
          <cell r="I283"/>
        </row>
        <row r="284">
          <cell r="G284"/>
          <cell r="H284"/>
          <cell r="I284"/>
        </row>
        <row r="285">
          <cell r="G285"/>
          <cell r="H285"/>
          <cell r="I285"/>
        </row>
        <row r="286">
          <cell r="G286"/>
          <cell r="H286"/>
          <cell r="I286"/>
        </row>
        <row r="287">
          <cell r="G287"/>
          <cell r="H287"/>
          <cell r="I287"/>
        </row>
        <row r="288">
          <cell r="G288"/>
          <cell r="H288"/>
          <cell r="I288"/>
        </row>
        <row r="289">
          <cell r="G289"/>
          <cell r="H289"/>
          <cell r="I289"/>
        </row>
        <row r="290">
          <cell r="G290"/>
          <cell r="H290"/>
          <cell r="I290"/>
        </row>
        <row r="291">
          <cell r="G291"/>
          <cell r="H291"/>
          <cell r="I291"/>
        </row>
        <row r="292">
          <cell r="G292"/>
          <cell r="H292"/>
          <cell r="I292"/>
        </row>
        <row r="293">
          <cell r="G293"/>
          <cell r="H293"/>
          <cell r="I293"/>
        </row>
        <row r="294">
          <cell r="G294"/>
          <cell r="H294"/>
          <cell r="I294"/>
        </row>
        <row r="295">
          <cell r="G295"/>
          <cell r="H295"/>
          <cell r="I295"/>
        </row>
        <row r="296">
          <cell r="G296"/>
          <cell r="H296"/>
          <cell r="I296"/>
        </row>
        <row r="297">
          <cell r="G297"/>
          <cell r="H297"/>
          <cell r="I297"/>
        </row>
        <row r="298">
          <cell r="G298"/>
          <cell r="H298"/>
          <cell r="I298"/>
        </row>
        <row r="299">
          <cell r="G299"/>
          <cell r="H299"/>
          <cell r="I299"/>
        </row>
        <row r="300">
          <cell r="G300"/>
          <cell r="H300"/>
          <cell r="I300"/>
        </row>
        <row r="301">
          <cell r="G301"/>
          <cell r="H301"/>
          <cell r="I301"/>
        </row>
        <row r="302">
          <cell r="G302"/>
          <cell r="H302"/>
          <cell r="I302"/>
        </row>
        <row r="303">
          <cell r="G303"/>
          <cell r="H303"/>
          <cell r="I303"/>
        </row>
        <row r="304">
          <cell r="G304"/>
          <cell r="H304"/>
          <cell r="I304"/>
        </row>
        <row r="305">
          <cell r="G305"/>
          <cell r="H305"/>
          <cell r="I305"/>
        </row>
        <row r="306">
          <cell r="G306"/>
          <cell r="H306"/>
          <cell r="I306"/>
        </row>
        <row r="307">
          <cell r="G307"/>
          <cell r="H307"/>
          <cell r="I307"/>
        </row>
        <row r="308">
          <cell r="G308"/>
          <cell r="H308"/>
          <cell r="I308"/>
        </row>
        <row r="309">
          <cell r="G309"/>
          <cell r="H309"/>
          <cell r="I309"/>
        </row>
        <row r="310">
          <cell r="G310"/>
          <cell r="H310"/>
          <cell r="I310"/>
        </row>
        <row r="311">
          <cell r="G311"/>
          <cell r="H311"/>
          <cell r="I311"/>
        </row>
        <row r="312">
          <cell r="G312"/>
          <cell r="H312"/>
          <cell r="I312"/>
        </row>
        <row r="313">
          <cell r="G313"/>
          <cell r="H313"/>
          <cell r="I313"/>
        </row>
        <row r="314">
          <cell r="G314"/>
          <cell r="H314"/>
          <cell r="I314"/>
        </row>
        <row r="315">
          <cell r="G315"/>
          <cell r="H315"/>
          <cell r="I315"/>
        </row>
        <row r="316">
          <cell r="G316"/>
          <cell r="H316"/>
          <cell r="I316"/>
        </row>
        <row r="317">
          <cell r="G317"/>
          <cell r="H317"/>
          <cell r="I317"/>
        </row>
        <row r="318">
          <cell r="G318"/>
          <cell r="H318"/>
          <cell r="I318"/>
        </row>
        <row r="319">
          <cell r="G319"/>
          <cell r="H319"/>
          <cell r="I319"/>
        </row>
        <row r="320">
          <cell r="G320"/>
          <cell r="H320"/>
          <cell r="I320"/>
        </row>
        <row r="321">
          <cell r="G321"/>
          <cell r="H321"/>
          <cell r="I321"/>
        </row>
        <row r="322">
          <cell r="G322"/>
          <cell r="H322"/>
          <cell r="I322"/>
        </row>
        <row r="323">
          <cell r="G323"/>
          <cell r="H323"/>
          <cell r="I323"/>
        </row>
        <row r="324">
          <cell r="G324"/>
          <cell r="H324"/>
          <cell r="I324"/>
        </row>
        <row r="325">
          <cell r="G325"/>
          <cell r="H325"/>
          <cell r="I325"/>
        </row>
        <row r="326">
          <cell r="G326"/>
          <cell r="H326"/>
          <cell r="I326"/>
        </row>
        <row r="327">
          <cell r="G327"/>
          <cell r="H327"/>
          <cell r="I327"/>
        </row>
        <row r="328">
          <cell r="G328"/>
          <cell r="H328"/>
          <cell r="I328"/>
        </row>
        <row r="329">
          <cell r="G329"/>
          <cell r="H329"/>
          <cell r="I329"/>
        </row>
        <row r="330">
          <cell r="G330"/>
          <cell r="H330"/>
          <cell r="I330"/>
        </row>
        <row r="331">
          <cell r="G331"/>
          <cell r="H331"/>
          <cell r="I331"/>
        </row>
        <row r="332">
          <cell r="G332"/>
          <cell r="H332"/>
          <cell r="I332"/>
        </row>
        <row r="333">
          <cell r="G333"/>
          <cell r="H333"/>
          <cell r="I333"/>
        </row>
        <row r="334">
          <cell r="G334"/>
          <cell r="H334"/>
          <cell r="I334"/>
        </row>
        <row r="335">
          <cell r="G335"/>
          <cell r="H335"/>
          <cell r="I335"/>
        </row>
        <row r="336">
          <cell r="G336"/>
          <cell r="H336"/>
          <cell r="I336"/>
        </row>
        <row r="337">
          <cell r="G337"/>
          <cell r="H337"/>
          <cell r="I337"/>
        </row>
        <row r="338">
          <cell r="G338"/>
          <cell r="H338"/>
          <cell r="I338"/>
        </row>
        <row r="339">
          <cell r="G339"/>
          <cell r="H339"/>
          <cell r="I339"/>
        </row>
        <row r="340">
          <cell r="G340"/>
          <cell r="H340"/>
          <cell r="I340"/>
        </row>
        <row r="341">
          <cell r="G341"/>
          <cell r="H341"/>
          <cell r="I341"/>
        </row>
        <row r="342">
          <cell r="G342"/>
          <cell r="H342"/>
          <cell r="I342"/>
        </row>
        <row r="343">
          <cell r="G343"/>
          <cell r="H343"/>
          <cell r="I343"/>
        </row>
        <row r="344">
          <cell r="G344"/>
          <cell r="H344"/>
          <cell r="I344"/>
        </row>
        <row r="345">
          <cell r="G345"/>
          <cell r="H345"/>
          <cell r="I345"/>
        </row>
        <row r="346">
          <cell r="G346"/>
          <cell r="H346"/>
          <cell r="I346"/>
        </row>
        <row r="347">
          <cell r="G347"/>
          <cell r="H347"/>
          <cell r="I347"/>
        </row>
        <row r="348">
          <cell r="G348"/>
          <cell r="H348"/>
          <cell r="I348"/>
        </row>
        <row r="349">
          <cell r="G349"/>
          <cell r="H349"/>
          <cell r="I349"/>
        </row>
        <row r="350">
          <cell r="G350"/>
          <cell r="H350"/>
          <cell r="I350"/>
        </row>
        <row r="351">
          <cell r="G351"/>
          <cell r="H351"/>
          <cell r="I351"/>
        </row>
        <row r="352">
          <cell r="G352"/>
          <cell r="H352"/>
          <cell r="I352"/>
        </row>
        <row r="353">
          <cell r="G353"/>
          <cell r="H353"/>
          <cell r="I353"/>
        </row>
        <row r="354">
          <cell r="G354"/>
          <cell r="H354"/>
          <cell r="I354"/>
        </row>
        <row r="355">
          <cell r="G355"/>
          <cell r="H355"/>
          <cell r="I355"/>
        </row>
        <row r="356">
          <cell r="G356"/>
          <cell r="H356"/>
          <cell r="I356"/>
        </row>
        <row r="357">
          <cell r="G357"/>
          <cell r="H357"/>
          <cell r="I357"/>
        </row>
        <row r="358">
          <cell r="G358"/>
          <cell r="H358"/>
          <cell r="I358"/>
        </row>
        <row r="700">
          <cell r="G700">
            <v>0.2</v>
          </cell>
        </row>
        <row r="701">
          <cell r="G701">
            <v>0.2</v>
          </cell>
        </row>
        <row r="707">
          <cell r="B707" t="e">
            <v>#REF!</v>
          </cell>
          <cell r="C707" t="str">
            <v>CDHU
39.04.050</v>
          </cell>
        </row>
        <row r="708">
          <cell r="G708">
            <v>0.05</v>
          </cell>
        </row>
        <row r="709">
          <cell r="G709">
            <v>0.05</v>
          </cell>
        </row>
        <row r="710">
          <cell r="D710" t="str">
            <v>P.08.000.043038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N349"/>
  <sheetViews>
    <sheetView showGridLines="0" tabSelected="1" view="pageBreakPreview" zoomScaleNormal="100" zoomScaleSheetLayoutView="100" workbookViewId="0">
      <selection activeCell="P9" sqref="P9"/>
    </sheetView>
  </sheetViews>
  <sheetFormatPr defaultColWidth="9.140625" defaultRowHeight="15" x14ac:dyDescent="0.25"/>
  <cols>
    <col min="1" max="1" width="9.85546875" style="3" customWidth="1"/>
    <col min="2" max="2" width="52" style="3" customWidth="1"/>
    <col min="3" max="3" width="14.28515625" style="3" customWidth="1"/>
    <col min="4" max="10" width="14.28515625" style="1" customWidth="1"/>
    <col min="11" max="11" width="14.28515625" style="19" hidden="1" customWidth="1"/>
    <col min="12" max="14" width="9.140625" style="3" customWidth="1"/>
    <col min="15" max="17" width="12.5703125" style="3" customWidth="1"/>
    <col min="18" max="29" width="9.140625" style="3" customWidth="1"/>
    <col min="30" max="16384" width="9.140625" style="3"/>
  </cols>
  <sheetData>
    <row r="1" spans="1:14" s="133" customFormat="1" ht="18.75" customHeight="1" x14ac:dyDescent="0.25">
      <c r="A1" s="237" t="s">
        <v>244</v>
      </c>
      <c r="B1" s="238"/>
      <c r="C1" s="238"/>
      <c r="D1" s="238"/>
      <c r="E1" s="238"/>
      <c r="F1" s="238"/>
      <c r="G1" s="238"/>
      <c r="H1" s="238"/>
      <c r="I1" s="238"/>
      <c r="J1" s="239"/>
      <c r="K1" s="141"/>
    </row>
    <row r="2" spans="1:14" s="133" customFormat="1" ht="18.75" customHeight="1" x14ac:dyDescent="0.25">
      <c r="A2" s="240" t="s">
        <v>245</v>
      </c>
      <c r="B2" s="241"/>
      <c r="C2" s="241"/>
      <c r="D2" s="241"/>
      <c r="E2" s="241"/>
      <c r="F2" s="241"/>
      <c r="G2" s="241"/>
      <c r="H2" s="241"/>
      <c r="I2" s="241"/>
      <c r="J2" s="242"/>
      <c r="K2" s="142"/>
    </row>
    <row r="3" spans="1:14" s="133" customFormat="1" ht="18.75" customHeight="1" thickBot="1" x14ac:dyDescent="0.3">
      <c r="A3" s="243" t="s">
        <v>568</v>
      </c>
      <c r="B3" s="244"/>
      <c r="C3" s="244"/>
      <c r="D3" s="244"/>
      <c r="E3" s="244"/>
      <c r="F3" s="244"/>
      <c r="G3" s="244"/>
      <c r="H3" s="244"/>
      <c r="I3" s="244"/>
      <c r="J3" s="245"/>
      <c r="K3" s="179"/>
    </row>
    <row r="4" spans="1:14" s="18" customFormat="1" ht="45.75" customHeight="1" x14ac:dyDescent="0.25">
      <c r="A4" s="143" t="s">
        <v>12</v>
      </c>
      <c r="B4" s="144" t="s">
        <v>0</v>
      </c>
      <c r="C4" s="144" t="s">
        <v>22</v>
      </c>
      <c r="D4" s="145" t="s">
        <v>13</v>
      </c>
      <c r="E4" s="145" t="s">
        <v>79</v>
      </c>
      <c r="F4" s="205" t="s">
        <v>239</v>
      </c>
      <c r="G4" s="145" t="s">
        <v>240</v>
      </c>
      <c r="H4" s="205" t="s">
        <v>241</v>
      </c>
      <c r="I4" s="206" t="s">
        <v>242</v>
      </c>
      <c r="J4" s="207" t="s">
        <v>243</v>
      </c>
      <c r="K4" s="180" t="s">
        <v>80</v>
      </c>
    </row>
    <row r="5" spans="1:14" s="18" customFormat="1" ht="45.75" customHeight="1" x14ac:dyDescent="0.25">
      <c r="A5" s="146">
        <v>1</v>
      </c>
      <c r="B5" s="147" t="s">
        <v>195</v>
      </c>
      <c r="C5" s="148"/>
      <c r="D5" s="149"/>
      <c r="E5" s="150"/>
      <c r="F5" s="150"/>
      <c r="G5" s="150"/>
      <c r="H5" s="150"/>
      <c r="I5" s="214">
        <f t="shared" ref="I5:J7" si="0">ROUND(SUBTOTAL(9,I6),2)</f>
        <v>0</v>
      </c>
      <c r="J5" s="214">
        <f t="shared" si="0"/>
        <v>0</v>
      </c>
      <c r="K5" s="151">
        <f>ROUND(SUBTOTAL(9,K6),2)</f>
        <v>87006.52</v>
      </c>
    </row>
    <row r="6" spans="1:14" s="18" customFormat="1" ht="45.75" customHeight="1" x14ac:dyDescent="0.25">
      <c r="A6" s="134" t="s">
        <v>395</v>
      </c>
      <c r="B6" s="175" t="s">
        <v>154</v>
      </c>
      <c r="C6" s="176" t="s">
        <v>155</v>
      </c>
      <c r="D6" s="132">
        <v>1</v>
      </c>
      <c r="E6" s="132">
        <v>87006.52</v>
      </c>
      <c r="F6" s="208"/>
      <c r="G6" s="209">
        <f>E6-F6</f>
        <v>87006.52</v>
      </c>
      <c r="H6" s="210">
        <f>ROUND(F6*(1+$J$210),2)</f>
        <v>0</v>
      </c>
      <c r="I6" s="211">
        <f>ROUND(D6*F6,2)</f>
        <v>0</v>
      </c>
      <c r="J6" s="211">
        <f>ROUND(I6*(1+$J$210),2)</f>
        <v>0</v>
      </c>
      <c r="K6" s="213">
        <f>ROUND((E6*D6),2)</f>
        <v>87006.52</v>
      </c>
    </row>
    <row r="7" spans="1:14" ht="50.1" customHeight="1" x14ac:dyDescent="0.25">
      <c r="A7" s="146">
        <v>2</v>
      </c>
      <c r="B7" s="147" t="s">
        <v>81</v>
      </c>
      <c r="C7" s="148"/>
      <c r="D7" s="149"/>
      <c r="E7" s="150"/>
      <c r="F7" s="150"/>
      <c r="G7" s="150"/>
      <c r="H7" s="150"/>
      <c r="I7" s="214">
        <f t="shared" si="0"/>
        <v>0</v>
      </c>
      <c r="J7" s="214">
        <f>ROUND(SUBTOTAL(9,J8:J11),2)</f>
        <v>0</v>
      </c>
      <c r="K7" s="3"/>
    </row>
    <row r="8" spans="1:14" ht="41.25" customHeight="1" x14ac:dyDescent="0.25">
      <c r="A8" s="134" t="s">
        <v>392</v>
      </c>
      <c r="B8" s="130" t="s">
        <v>23</v>
      </c>
      <c r="C8" s="131" t="s">
        <v>1</v>
      </c>
      <c r="D8" s="132">
        <v>2.2999999999999998</v>
      </c>
      <c r="E8" s="132">
        <v>569.79999999999995</v>
      </c>
      <c r="F8" s="208"/>
      <c r="G8" s="209">
        <f>E8-F8</f>
        <v>569.79999999999995</v>
      </c>
      <c r="H8" s="210">
        <f t="shared" ref="H8:H11" si="1">ROUND(F8*(1+$J$210),2)</f>
        <v>0</v>
      </c>
      <c r="I8" s="211">
        <f t="shared" ref="I8:I11" si="2">ROUND(D8*F8,2)</f>
        <v>0</v>
      </c>
      <c r="J8" s="211">
        <f t="shared" ref="J8:J11" si="3">ROUND(I8*(1+$J$210),2)</f>
        <v>0</v>
      </c>
      <c r="K8" s="3"/>
      <c r="M8" s="229"/>
    </row>
    <row r="9" spans="1:14" ht="41.25" customHeight="1" x14ac:dyDescent="0.25">
      <c r="A9" s="134" t="s">
        <v>393</v>
      </c>
      <c r="B9" s="130" t="s">
        <v>251</v>
      </c>
      <c r="C9" s="131" t="s">
        <v>252</v>
      </c>
      <c r="D9" s="132">
        <v>9</v>
      </c>
      <c r="E9" s="132">
        <v>1570.46</v>
      </c>
      <c r="F9" s="208"/>
      <c r="G9" s="209">
        <f>E9-F9</f>
        <v>1570.46</v>
      </c>
      <c r="H9" s="210">
        <f t="shared" si="1"/>
        <v>0</v>
      </c>
      <c r="I9" s="211">
        <f t="shared" si="2"/>
        <v>0</v>
      </c>
      <c r="J9" s="211">
        <f t="shared" si="3"/>
        <v>0</v>
      </c>
      <c r="K9" s="3"/>
      <c r="L9" s="19"/>
      <c r="M9" s="229"/>
      <c r="N9" s="229"/>
    </row>
    <row r="10" spans="1:14" ht="41.25" customHeight="1" x14ac:dyDescent="0.25">
      <c r="A10" s="134" t="s">
        <v>394</v>
      </c>
      <c r="B10" s="130" t="s">
        <v>197</v>
      </c>
      <c r="C10" s="131" t="s">
        <v>252</v>
      </c>
      <c r="D10" s="132">
        <v>9</v>
      </c>
      <c r="E10" s="132">
        <v>969.49</v>
      </c>
      <c r="F10" s="208"/>
      <c r="G10" s="209">
        <f>E10-F10</f>
        <v>969.49</v>
      </c>
      <c r="H10" s="210">
        <f t="shared" si="1"/>
        <v>0</v>
      </c>
      <c r="I10" s="211">
        <f t="shared" si="2"/>
        <v>0</v>
      </c>
      <c r="J10" s="211">
        <f t="shared" si="3"/>
        <v>0</v>
      </c>
      <c r="K10" s="3"/>
      <c r="M10" s="229"/>
    </row>
    <row r="11" spans="1:14" ht="41.25" customHeight="1" x14ac:dyDescent="0.25">
      <c r="A11" s="134" t="s">
        <v>391</v>
      </c>
      <c r="B11" s="130" t="s">
        <v>168</v>
      </c>
      <c r="C11" s="131" t="s">
        <v>252</v>
      </c>
      <c r="D11" s="132">
        <v>9</v>
      </c>
      <c r="E11" s="132">
        <v>1454.1599999999999</v>
      </c>
      <c r="F11" s="208"/>
      <c r="G11" s="209">
        <f>E11-F11</f>
        <v>1454.1599999999999</v>
      </c>
      <c r="H11" s="210">
        <f t="shared" si="1"/>
        <v>0</v>
      </c>
      <c r="I11" s="211">
        <f t="shared" si="2"/>
        <v>0</v>
      </c>
      <c r="J11" s="211">
        <f t="shared" si="3"/>
        <v>0</v>
      </c>
      <c r="K11" s="3"/>
      <c r="M11" s="229"/>
    </row>
    <row r="12" spans="1:14" ht="50.1" customHeight="1" x14ac:dyDescent="0.25">
      <c r="A12" s="146">
        <v>3</v>
      </c>
      <c r="B12" s="147" t="s">
        <v>148</v>
      </c>
      <c r="C12" s="148"/>
      <c r="D12" s="149"/>
      <c r="E12" s="150"/>
      <c r="F12" s="150"/>
      <c r="G12" s="150"/>
      <c r="H12" s="150"/>
      <c r="I12" s="214">
        <f t="shared" ref="I12" si="4">ROUND(SUBTOTAL(9,I13),2)</f>
        <v>0</v>
      </c>
      <c r="J12" s="214">
        <f>ROUND(SUBTOTAL(9,J13:J16),2)</f>
        <v>0</v>
      </c>
      <c r="K12" s="3"/>
    </row>
    <row r="13" spans="1:14" ht="41.25" customHeight="1" x14ac:dyDescent="0.25">
      <c r="A13" s="134" t="s">
        <v>396</v>
      </c>
      <c r="B13" s="130" t="s">
        <v>140</v>
      </c>
      <c r="C13" s="131" t="s">
        <v>5</v>
      </c>
      <c r="D13" s="132">
        <v>200</v>
      </c>
      <c r="E13" s="132">
        <v>10.719999999999999</v>
      </c>
      <c r="F13" s="208"/>
      <c r="G13" s="209">
        <f>E13-F13</f>
        <v>10.719999999999999</v>
      </c>
      <c r="H13" s="210">
        <f t="shared" ref="H13:H16" si="5">ROUND(F13*(1+$J$210),2)</f>
        <v>0</v>
      </c>
      <c r="I13" s="211">
        <f t="shared" ref="I13:I16" si="6">ROUND(D13*F13,2)</f>
        <v>0</v>
      </c>
      <c r="J13" s="211">
        <f t="shared" ref="J13:J16" si="7">ROUND(I13*(1+$J$210),2)</f>
        <v>0</v>
      </c>
      <c r="K13" s="3"/>
      <c r="M13" s="229"/>
    </row>
    <row r="14" spans="1:14" ht="41.25" customHeight="1" x14ac:dyDescent="0.25">
      <c r="A14" s="134" t="s">
        <v>397</v>
      </c>
      <c r="B14" s="130" t="s">
        <v>164</v>
      </c>
      <c r="C14" s="131" t="s">
        <v>165</v>
      </c>
      <c r="D14" s="132">
        <v>72</v>
      </c>
      <c r="E14" s="132">
        <v>31</v>
      </c>
      <c r="F14" s="208"/>
      <c r="G14" s="209">
        <f>E14-F14</f>
        <v>31</v>
      </c>
      <c r="H14" s="210">
        <f t="shared" si="5"/>
        <v>0</v>
      </c>
      <c r="I14" s="211">
        <f t="shared" si="6"/>
        <v>0</v>
      </c>
      <c r="J14" s="211">
        <f t="shared" si="7"/>
        <v>0</v>
      </c>
      <c r="K14" s="3"/>
      <c r="M14" s="229"/>
    </row>
    <row r="15" spans="1:14" ht="41.25" customHeight="1" x14ac:dyDescent="0.25">
      <c r="A15" s="134" t="s">
        <v>398</v>
      </c>
      <c r="B15" s="130" t="s">
        <v>253</v>
      </c>
      <c r="C15" s="131" t="s">
        <v>5</v>
      </c>
      <c r="D15" s="132">
        <v>128</v>
      </c>
      <c r="E15" s="132">
        <v>24.89</v>
      </c>
      <c r="F15" s="208"/>
      <c r="G15" s="209">
        <f>E15-F15</f>
        <v>24.89</v>
      </c>
      <c r="H15" s="210">
        <f t="shared" si="5"/>
        <v>0</v>
      </c>
      <c r="I15" s="211">
        <f t="shared" si="6"/>
        <v>0</v>
      </c>
      <c r="J15" s="211">
        <f t="shared" si="7"/>
        <v>0</v>
      </c>
      <c r="K15" s="3"/>
      <c r="M15" s="229"/>
    </row>
    <row r="16" spans="1:14" ht="41.25" customHeight="1" x14ac:dyDescent="0.25">
      <c r="A16" s="134" t="s">
        <v>399</v>
      </c>
      <c r="B16" s="130" t="s">
        <v>188</v>
      </c>
      <c r="C16" s="131" t="s">
        <v>1</v>
      </c>
      <c r="D16" s="132">
        <v>373.4666666666667</v>
      </c>
      <c r="E16" s="132">
        <v>1.76</v>
      </c>
      <c r="F16" s="208"/>
      <c r="G16" s="209">
        <f>E16-F16</f>
        <v>1.76</v>
      </c>
      <c r="H16" s="210">
        <f t="shared" si="5"/>
        <v>0</v>
      </c>
      <c r="I16" s="211">
        <f t="shared" si="6"/>
        <v>0</v>
      </c>
      <c r="J16" s="211">
        <f t="shared" si="7"/>
        <v>0</v>
      </c>
      <c r="K16" s="3"/>
      <c r="M16" s="229"/>
    </row>
    <row r="17" spans="1:13" ht="50.1" customHeight="1" x14ac:dyDescent="0.25">
      <c r="A17" s="146">
        <v>4</v>
      </c>
      <c r="B17" s="147" t="s">
        <v>196</v>
      </c>
      <c r="C17" s="148"/>
      <c r="D17" s="149"/>
      <c r="E17" s="150"/>
      <c r="F17" s="150"/>
      <c r="G17" s="150"/>
      <c r="H17" s="150"/>
      <c r="I17" s="214">
        <f>ROUND(SUBTOTAL(9,I18:I26),2)</f>
        <v>0</v>
      </c>
      <c r="J17" s="214">
        <f>ROUND(SUBTOTAL(9,J18:J26),2)</f>
        <v>0</v>
      </c>
      <c r="K17" s="3"/>
    </row>
    <row r="18" spans="1:13" ht="41.25" customHeight="1" x14ac:dyDescent="0.25">
      <c r="A18" s="134" t="s">
        <v>400</v>
      </c>
      <c r="B18" s="130" t="s">
        <v>191</v>
      </c>
      <c r="C18" s="131" t="s">
        <v>5</v>
      </c>
      <c r="D18" s="132">
        <v>921.43799999999999</v>
      </c>
      <c r="E18" s="132">
        <v>5.6999999999999993</v>
      </c>
      <c r="F18" s="208"/>
      <c r="G18" s="209">
        <f t="shared" ref="G18:G26" si="8">E18-F18</f>
        <v>5.6999999999999993</v>
      </c>
      <c r="H18" s="210">
        <f t="shared" ref="H18:H26" si="9">ROUND(F18*(1+$J$210),2)</f>
        <v>0</v>
      </c>
      <c r="I18" s="211">
        <f t="shared" ref="I18:I26" si="10">ROUND(D18*F18,2)</f>
        <v>0</v>
      </c>
      <c r="J18" s="211">
        <f t="shared" ref="J18:J26" si="11">ROUND(I18*(1+$J$210),2)</f>
        <v>0</v>
      </c>
      <c r="K18" s="229"/>
      <c r="M18" s="229"/>
    </row>
    <row r="19" spans="1:13" ht="41.25" customHeight="1" x14ac:dyDescent="0.25">
      <c r="A19" s="134" t="s">
        <v>401</v>
      </c>
      <c r="B19" s="130" t="s">
        <v>254</v>
      </c>
      <c r="C19" s="131" t="s">
        <v>5</v>
      </c>
      <c r="D19" s="132">
        <v>3142.7999999999997</v>
      </c>
      <c r="E19" s="132">
        <v>0.29000000000000004</v>
      </c>
      <c r="F19" s="208"/>
      <c r="G19" s="209">
        <f t="shared" si="8"/>
        <v>0.29000000000000004</v>
      </c>
      <c r="H19" s="210">
        <f t="shared" si="9"/>
        <v>0</v>
      </c>
      <c r="I19" s="211">
        <f t="shared" si="10"/>
        <v>0</v>
      </c>
      <c r="J19" s="211">
        <f t="shared" si="11"/>
        <v>0</v>
      </c>
      <c r="K19" s="229"/>
      <c r="M19" s="229"/>
    </row>
    <row r="20" spans="1:13" ht="41.25" customHeight="1" x14ac:dyDescent="0.25">
      <c r="A20" s="134" t="s">
        <v>402</v>
      </c>
      <c r="B20" s="130" t="s">
        <v>192</v>
      </c>
      <c r="C20" s="131" t="s">
        <v>2</v>
      </c>
      <c r="D20" s="132">
        <v>283</v>
      </c>
      <c r="E20" s="132">
        <v>9.129999999999999</v>
      </c>
      <c r="F20" s="208"/>
      <c r="G20" s="209">
        <f t="shared" si="8"/>
        <v>9.129999999999999</v>
      </c>
      <c r="H20" s="210">
        <f t="shared" si="9"/>
        <v>0</v>
      </c>
      <c r="I20" s="211">
        <f t="shared" si="10"/>
        <v>0</v>
      </c>
      <c r="J20" s="211">
        <f t="shared" si="11"/>
        <v>0</v>
      </c>
      <c r="K20" s="229"/>
      <c r="M20" s="229"/>
    </row>
    <row r="21" spans="1:13" ht="41.25" customHeight="1" x14ac:dyDescent="0.25">
      <c r="A21" s="134" t="s">
        <v>403</v>
      </c>
      <c r="B21" s="130" t="s">
        <v>193</v>
      </c>
      <c r="C21" s="131" t="s">
        <v>1</v>
      </c>
      <c r="D21" s="132">
        <v>10</v>
      </c>
      <c r="E21" s="132">
        <v>76.210000000000008</v>
      </c>
      <c r="F21" s="208"/>
      <c r="G21" s="209">
        <f t="shared" si="8"/>
        <v>76.210000000000008</v>
      </c>
      <c r="H21" s="210">
        <f t="shared" si="9"/>
        <v>0</v>
      </c>
      <c r="I21" s="211">
        <f t="shared" si="10"/>
        <v>0</v>
      </c>
      <c r="J21" s="211">
        <f t="shared" si="11"/>
        <v>0</v>
      </c>
      <c r="K21" s="229"/>
      <c r="M21" s="229"/>
    </row>
    <row r="22" spans="1:13" ht="41.25" customHeight="1" x14ac:dyDescent="0.25">
      <c r="A22" s="134" t="s">
        <v>404</v>
      </c>
      <c r="B22" s="130" t="s">
        <v>194</v>
      </c>
      <c r="C22" s="131" t="s">
        <v>2</v>
      </c>
      <c r="D22" s="132">
        <v>241</v>
      </c>
      <c r="E22" s="132">
        <v>9.129999999999999</v>
      </c>
      <c r="F22" s="208"/>
      <c r="G22" s="209">
        <f t="shared" si="8"/>
        <v>9.129999999999999</v>
      </c>
      <c r="H22" s="210">
        <f t="shared" si="9"/>
        <v>0</v>
      </c>
      <c r="I22" s="211">
        <f t="shared" si="10"/>
        <v>0</v>
      </c>
      <c r="J22" s="211">
        <f t="shared" si="11"/>
        <v>0</v>
      </c>
      <c r="K22" s="229"/>
      <c r="M22" s="229"/>
    </row>
    <row r="23" spans="1:13" ht="41.25" customHeight="1" x14ac:dyDescent="0.25">
      <c r="A23" s="134" t="s">
        <v>405</v>
      </c>
      <c r="B23" s="130" t="s">
        <v>255</v>
      </c>
      <c r="C23" s="131" t="s">
        <v>2</v>
      </c>
      <c r="D23" s="132">
        <v>241</v>
      </c>
      <c r="E23" s="132">
        <v>2.82</v>
      </c>
      <c r="F23" s="208"/>
      <c r="G23" s="209">
        <f t="shared" si="8"/>
        <v>2.82</v>
      </c>
      <c r="H23" s="210">
        <f t="shared" si="9"/>
        <v>0</v>
      </c>
      <c r="I23" s="211">
        <f t="shared" si="10"/>
        <v>0</v>
      </c>
      <c r="J23" s="211">
        <f t="shared" si="11"/>
        <v>0</v>
      </c>
      <c r="K23" s="229"/>
      <c r="M23" s="229"/>
    </row>
    <row r="24" spans="1:13" ht="41.25" customHeight="1" x14ac:dyDescent="0.25">
      <c r="A24" s="134" t="s">
        <v>406</v>
      </c>
      <c r="B24" s="130" t="s">
        <v>256</v>
      </c>
      <c r="C24" s="131" t="s">
        <v>2</v>
      </c>
      <c r="D24" s="132">
        <v>1</v>
      </c>
      <c r="E24" s="132">
        <v>38.099999999999994</v>
      </c>
      <c r="F24" s="208"/>
      <c r="G24" s="209">
        <f t="shared" si="8"/>
        <v>38.099999999999994</v>
      </c>
      <c r="H24" s="210">
        <f t="shared" si="9"/>
        <v>0</v>
      </c>
      <c r="I24" s="211">
        <f t="shared" si="10"/>
        <v>0</v>
      </c>
      <c r="J24" s="211">
        <f t="shared" si="11"/>
        <v>0</v>
      </c>
      <c r="K24" s="229"/>
      <c r="M24" s="229"/>
    </row>
    <row r="25" spans="1:13" ht="41.25" customHeight="1" x14ac:dyDescent="0.25">
      <c r="A25" s="134" t="s">
        <v>407</v>
      </c>
      <c r="B25" s="130" t="s">
        <v>257</v>
      </c>
      <c r="C25" s="131" t="s">
        <v>5</v>
      </c>
      <c r="D25" s="132">
        <v>15</v>
      </c>
      <c r="E25" s="132">
        <v>3.8</v>
      </c>
      <c r="F25" s="208"/>
      <c r="G25" s="209">
        <f t="shared" si="8"/>
        <v>3.8</v>
      </c>
      <c r="H25" s="210">
        <f t="shared" si="9"/>
        <v>0</v>
      </c>
      <c r="I25" s="211">
        <f t="shared" si="10"/>
        <v>0</v>
      </c>
      <c r="J25" s="211">
        <f t="shared" si="11"/>
        <v>0</v>
      </c>
      <c r="K25" s="229"/>
      <c r="M25" s="229"/>
    </row>
    <row r="26" spans="1:13" ht="41.25" customHeight="1" x14ac:dyDescent="0.25">
      <c r="A26" s="134" t="s">
        <v>408</v>
      </c>
      <c r="B26" s="130" t="s">
        <v>258</v>
      </c>
      <c r="C26" s="131" t="s">
        <v>2</v>
      </c>
      <c r="D26" s="132">
        <v>2</v>
      </c>
      <c r="E26" s="132">
        <v>340.4</v>
      </c>
      <c r="F26" s="208"/>
      <c r="G26" s="209">
        <f t="shared" si="8"/>
        <v>340.4</v>
      </c>
      <c r="H26" s="210">
        <f t="shared" si="9"/>
        <v>0</v>
      </c>
      <c r="I26" s="211">
        <f t="shared" si="10"/>
        <v>0</v>
      </c>
      <c r="J26" s="211">
        <f t="shared" si="11"/>
        <v>0</v>
      </c>
      <c r="K26" s="229"/>
      <c r="M26" s="229"/>
    </row>
    <row r="27" spans="1:13" ht="50.1" customHeight="1" x14ac:dyDescent="0.25">
      <c r="A27" s="146">
        <v>5</v>
      </c>
      <c r="B27" s="147" t="s">
        <v>167</v>
      </c>
      <c r="C27" s="148"/>
      <c r="D27" s="149"/>
      <c r="E27" s="150"/>
      <c r="F27" s="150"/>
      <c r="G27" s="150"/>
      <c r="H27" s="150"/>
      <c r="I27" s="214"/>
      <c r="J27" s="214">
        <f>ROUND(SUBTOTAL(9,J28:J134),2)</f>
        <v>0</v>
      </c>
      <c r="K27" s="3"/>
    </row>
    <row r="28" spans="1:13" ht="50.1" customHeight="1" x14ac:dyDescent="0.25">
      <c r="A28" s="146" t="s">
        <v>78</v>
      </c>
      <c r="B28" s="147" t="s">
        <v>176</v>
      </c>
      <c r="C28" s="148"/>
      <c r="D28" s="149"/>
      <c r="E28" s="150"/>
      <c r="F28" s="150"/>
      <c r="G28" s="150"/>
      <c r="H28" s="150"/>
      <c r="I28" s="214">
        <f>ROUND(SUBTOTAL(9,I29:I47),2)</f>
        <v>0</v>
      </c>
      <c r="J28" s="214">
        <f>ROUND(SUBTOTAL(9,J29:J47),2)</f>
        <v>0</v>
      </c>
      <c r="K28" s="3"/>
    </row>
    <row r="29" spans="1:13" ht="41.25" customHeight="1" x14ac:dyDescent="0.25">
      <c r="A29" s="134" t="s">
        <v>409</v>
      </c>
      <c r="B29" s="130" t="s">
        <v>189</v>
      </c>
      <c r="C29" s="131" t="s">
        <v>1</v>
      </c>
      <c r="D29" s="132">
        <v>3.92</v>
      </c>
      <c r="E29" s="132">
        <v>2700.7599999999998</v>
      </c>
      <c r="F29" s="208"/>
      <c r="G29" s="209">
        <f>E29-F29</f>
        <v>2700.7599999999998</v>
      </c>
      <c r="H29" s="210">
        <f t="shared" ref="H29:H41" si="12">ROUND(F29*(1+$J$210),2)</f>
        <v>0</v>
      </c>
      <c r="I29" s="211">
        <f t="shared" ref="I29:I41" si="13">ROUND(D29*F29,2)</f>
        <v>0</v>
      </c>
      <c r="J29" s="211">
        <f t="shared" ref="J29:J46" si="14">ROUND(I29*(1+$J$210),2)</f>
        <v>0</v>
      </c>
      <c r="K29" s="3"/>
      <c r="M29" s="229"/>
    </row>
    <row r="30" spans="1:13" ht="41.25" customHeight="1" x14ac:dyDescent="0.25">
      <c r="A30" s="134" t="s">
        <v>410</v>
      </c>
      <c r="B30" s="130" t="s">
        <v>187</v>
      </c>
      <c r="C30" s="131" t="s">
        <v>6</v>
      </c>
      <c r="D30" s="132">
        <v>14.5</v>
      </c>
      <c r="E30" s="132">
        <v>131.13</v>
      </c>
      <c r="F30" s="208"/>
      <c r="G30" s="209">
        <f>E30-F30</f>
        <v>131.13</v>
      </c>
      <c r="H30" s="210">
        <f t="shared" si="12"/>
        <v>0</v>
      </c>
      <c r="I30" s="211">
        <f t="shared" si="13"/>
        <v>0</v>
      </c>
      <c r="J30" s="211">
        <f t="shared" si="14"/>
        <v>0</v>
      </c>
      <c r="K30" s="3"/>
      <c r="M30" s="229"/>
    </row>
    <row r="31" spans="1:13" ht="41.25" customHeight="1" x14ac:dyDescent="0.25">
      <c r="A31" s="134" t="s">
        <v>411</v>
      </c>
      <c r="B31" s="130" t="s">
        <v>27</v>
      </c>
      <c r="C31" s="131" t="s">
        <v>2</v>
      </c>
      <c r="D31" s="132">
        <v>59</v>
      </c>
      <c r="E31" s="132">
        <v>46.370000000000005</v>
      </c>
      <c r="F31" s="208"/>
      <c r="G31" s="209">
        <f t="shared" ref="G31:G41" si="15">E31-F31</f>
        <v>46.370000000000005</v>
      </c>
      <c r="H31" s="210">
        <f t="shared" si="12"/>
        <v>0</v>
      </c>
      <c r="I31" s="211">
        <f t="shared" si="13"/>
        <v>0</v>
      </c>
      <c r="J31" s="211">
        <f t="shared" si="14"/>
        <v>0</v>
      </c>
      <c r="K31" s="3"/>
      <c r="M31" s="229"/>
    </row>
    <row r="32" spans="1:13" ht="41.25" customHeight="1" x14ac:dyDescent="0.25">
      <c r="A32" s="134" t="s">
        <v>412</v>
      </c>
      <c r="B32" s="130" t="s">
        <v>26</v>
      </c>
      <c r="C32" s="131" t="s">
        <v>2</v>
      </c>
      <c r="D32" s="132">
        <v>6</v>
      </c>
      <c r="E32" s="132">
        <v>35.17</v>
      </c>
      <c r="F32" s="208"/>
      <c r="G32" s="209">
        <f t="shared" si="15"/>
        <v>35.17</v>
      </c>
      <c r="H32" s="210">
        <f t="shared" si="12"/>
        <v>0</v>
      </c>
      <c r="I32" s="211">
        <f t="shared" si="13"/>
        <v>0</v>
      </c>
      <c r="J32" s="211">
        <f t="shared" si="14"/>
        <v>0</v>
      </c>
      <c r="K32" s="3"/>
      <c r="M32" s="229"/>
    </row>
    <row r="33" spans="1:13" ht="41.25" customHeight="1" x14ac:dyDescent="0.25">
      <c r="A33" s="134" t="s">
        <v>413</v>
      </c>
      <c r="B33" s="130" t="s">
        <v>259</v>
      </c>
      <c r="C33" s="131" t="s">
        <v>2</v>
      </c>
      <c r="D33" s="132">
        <v>4</v>
      </c>
      <c r="E33" s="132">
        <v>136.78</v>
      </c>
      <c r="F33" s="208"/>
      <c r="G33" s="209">
        <f t="shared" si="15"/>
        <v>136.78</v>
      </c>
      <c r="H33" s="210">
        <f t="shared" si="12"/>
        <v>0</v>
      </c>
      <c r="I33" s="211">
        <f t="shared" si="13"/>
        <v>0</v>
      </c>
      <c r="J33" s="211">
        <f t="shared" si="14"/>
        <v>0</v>
      </c>
      <c r="K33" s="3"/>
      <c r="M33" s="229"/>
    </row>
    <row r="34" spans="1:13" ht="41.25" customHeight="1" x14ac:dyDescent="0.25">
      <c r="A34" s="134" t="s">
        <v>414</v>
      </c>
      <c r="B34" s="130" t="s">
        <v>260</v>
      </c>
      <c r="C34" s="131" t="s">
        <v>2</v>
      </c>
      <c r="D34" s="132">
        <v>14</v>
      </c>
      <c r="E34" s="132">
        <v>79.89</v>
      </c>
      <c r="F34" s="208"/>
      <c r="G34" s="209">
        <f t="shared" si="15"/>
        <v>79.89</v>
      </c>
      <c r="H34" s="210">
        <f t="shared" si="12"/>
        <v>0</v>
      </c>
      <c r="I34" s="211">
        <f t="shared" si="13"/>
        <v>0</v>
      </c>
      <c r="J34" s="211">
        <f t="shared" si="14"/>
        <v>0</v>
      </c>
      <c r="K34" s="3"/>
      <c r="M34" s="229"/>
    </row>
    <row r="35" spans="1:13" ht="41.25" customHeight="1" x14ac:dyDescent="0.25">
      <c r="A35" s="134" t="s">
        <v>415</v>
      </c>
      <c r="B35" s="130" t="s">
        <v>261</v>
      </c>
      <c r="C35" s="131" t="s">
        <v>2</v>
      </c>
      <c r="D35" s="132">
        <v>3</v>
      </c>
      <c r="E35" s="132">
        <v>456.08000000000004</v>
      </c>
      <c r="F35" s="208"/>
      <c r="G35" s="209">
        <f t="shared" si="15"/>
        <v>456.08000000000004</v>
      </c>
      <c r="H35" s="210">
        <f t="shared" si="12"/>
        <v>0</v>
      </c>
      <c r="I35" s="211">
        <f t="shared" si="13"/>
        <v>0</v>
      </c>
      <c r="J35" s="211">
        <f t="shared" si="14"/>
        <v>0</v>
      </c>
      <c r="K35" s="3"/>
      <c r="M35" s="229"/>
    </row>
    <row r="36" spans="1:13" ht="41.25" customHeight="1" x14ac:dyDescent="0.25">
      <c r="A36" s="134" t="s">
        <v>416</v>
      </c>
      <c r="B36" s="130" t="s">
        <v>262</v>
      </c>
      <c r="C36" s="131" t="s">
        <v>2</v>
      </c>
      <c r="D36" s="132">
        <v>1</v>
      </c>
      <c r="E36" s="132">
        <v>6284.21</v>
      </c>
      <c r="F36" s="208"/>
      <c r="G36" s="209">
        <f t="shared" si="15"/>
        <v>6284.21</v>
      </c>
      <c r="H36" s="210">
        <f t="shared" si="12"/>
        <v>0</v>
      </c>
      <c r="I36" s="211">
        <f t="shared" si="13"/>
        <v>0</v>
      </c>
      <c r="J36" s="211">
        <f t="shared" si="14"/>
        <v>0</v>
      </c>
      <c r="K36" s="3"/>
      <c r="M36" s="229"/>
    </row>
    <row r="37" spans="1:13" ht="41.25" customHeight="1" x14ac:dyDescent="0.25">
      <c r="A37" s="134" t="s">
        <v>417</v>
      </c>
      <c r="B37" s="130" t="s">
        <v>263</v>
      </c>
      <c r="C37" s="131" t="s">
        <v>2</v>
      </c>
      <c r="D37" s="132">
        <v>1</v>
      </c>
      <c r="E37" s="132">
        <v>537.09</v>
      </c>
      <c r="F37" s="208"/>
      <c r="G37" s="209">
        <f t="shared" si="15"/>
        <v>537.09</v>
      </c>
      <c r="H37" s="210">
        <f t="shared" si="12"/>
        <v>0</v>
      </c>
      <c r="I37" s="211">
        <f t="shared" si="13"/>
        <v>0</v>
      </c>
      <c r="J37" s="211">
        <f t="shared" si="14"/>
        <v>0</v>
      </c>
      <c r="K37" s="3"/>
      <c r="M37" s="229"/>
    </row>
    <row r="38" spans="1:13" ht="41.25" customHeight="1" x14ac:dyDescent="0.25">
      <c r="A38" s="134" t="s">
        <v>418</v>
      </c>
      <c r="B38" s="130" t="s">
        <v>210</v>
      </c>
      <c r="C38" s="131" t="s">
        <v>2</v>
      </c>
      <c r="D38" s="132">
        <v>5</v>
      </c>
      <c r="E38" s="132">
        <v>545.17000000000007</v>
      </c>
      <c r="F38" s="208"/>
      <c r="G38" s="209">
        <f>E38-F38</f>
        <v>545.17000000000007</v>
      </c>
      <c r="H38" s="210">
        <f t="shared" si="12"/>
        <v>0</v>
      </c>
      <c r="I38" s="211">
        <f t="shared" si="13"/>
        <v>0</v>
      </c>
      <c r="J38" s="211">
        <f t="shared" si="14"/>
        <v>0</v>
      </c>
      <c r="K38" s="3"/>
      <c r="M38" s="229"/>
    </row>
    <row r="39" spans="1:13" ht="41.25" customHeight="1" x14ac:dyDescent="0.25">
      <c r="A39" s="134" t="s">
        <v>419</v>
      </c>
      <c r="B39" s="130" t="s">
        <v>264</v>
      </c>
      <c r="C39" s="131" t="s">
        <v>2</v>
      </c>
      <c r="D39" s="132">
        <v>1</v>
      </c>
      <c r="E39" s="132">
        <v>392.52</v>
      </c>
      <c r="F39" s="208"/>
      <c r="G39" s="209">
        <f t="shared" si="15"/>
        <v>392.52</v>
      </c>
      <c r="H39" s="210">
        <f t="shared" si="12"/>
        <v>0</v>
      </c>
      <c r="I39" s="211">
        <f t="shared" si="13"/>
        <v>0</v>
      </c>
      <c r="J39" s="211">
        <f t="shared" si="14"/>
        <v>0</v>
      </c>
      <c r="K39" s="3"/>
      <c r="M39" s="229"/>
    </row>
    <row r="40" spans="1:13" ht="41.25" customHeight="1" x14ac:dyDescent="0.25">
      <c r="A40" s="134" t="s">
        <v>420</v>
      </c>
      <c r="B40" s="130" t="s">
        <v>265</v>
      </c>
      <c r="C40" s="131" t="s">
        <v>2</v>
      </c>
      <c r="D40" s="132">
        <v>3</v>
      </c>
      <c r="E40" s="132">
        <v>626.80999999999995</v>
      </c>
      <c r="F40" s="208"/>
      <c r="G40" s="209">
        <f t="shared" si="15"/>
        <v>626.80999999999995</v>
      </c>
      <c r="H40" s="210">
        <f t="shared" si="12"/>
        <v>0</v>
      </c>
      <c r="I40" s="211">
        <f t="shared" si="13"/>
        <v>0</v>
      </c>
      <c r="J40" s="211">
        <f t="shared" si="14"/>
        <v>0</v>
      </c>
      <c r="K40" s="3"/>
      <c r="M40" s="229"/>
    </row>
    <row r="41" spans="1:13" ht="41.25" customHeight="1" x14ac:dyDescent="0.25">
      <c r="A41" s="134" t="s">
        <v>421</v>
      </c>
      <c r="B41" s="130" t="s">
        <v>266</v>
      </c>
      <c r="C41" s="131" t="s">
        <v>2</v>
      </c>
      <c r="D41" s="132">
        <v>1</v>
      </c>
      <c r="E41" s="132">
        <v>225.23000000000002</v>
      </c>
      <c r="F41" s="208"/>
      <c r="G41" s="209">
        <f t="shared" si="15"/>
        <v>225.23000000000002</v>
      </c>
      <c r="H41" s="210">
        <f t="shared" si="12"/>
        <v>0</v>
      </c>
      <c r="I41" s="211">
        <f t="shared" si="13"/>
        <v>0</v>
      </c>
      <c r="J41" s="211">
        <f t="shared" si="14"/>
        <v>0</v>
      </c>
      <c r="K41" s="3"/>
      <c r="M41" s="229"/>
    </row>
    <row r="42" spans="1:13" ht="41.25" customHeight="1" x14ac:dyDescent="0.25">
      <c r="A42" s="134" t="s">
        <v>422</v>
      </c>
      <c r="B42" s="130" t="s">
        <v>267</v>
      </c>
      <c r="C42" s="131" t="s">
        <v>2</v>
      </c>
      <c r="D42" s="132">
        <v>1</v>
      </c>
      <c r="E42" s="132">
        <v>1500.13</v>
      </c>
      <c r="F42" s="208"/>
      <c r="G42" s="209">
        <f t="shared" ref="G42:G46" si="16">E42-F42</f>
        <v>1500.13</v>
      </c>
      <c r="H42" s="210">
        <f t="shared" ref="H42:H46" si="17">ROUND(F42*(1+$J$210),2)</f>
        <v>0</v>
      </c>
      <c r="I42" s="211">
        <f t="shared" ref="I42:I46" si="18">ROUND(D42*F42,2)</f>
        <v>0</v>
      </c>
      <c r="J42" s="211">
        <f t="shared" si="14"/>
        <v>0</v>
      </c>
      <c r="K42" s="3"/>
      <c r="M42" s="229"/>
    </row>
    <row r="43" spans="1:13" ht="41.25" customHeight="1" x14ac:dyDescent="0.25">
      <c r="A43" s="134" t="s">
        <v>423</v>
      </c>
      <c r="B43" s="130" t="s">
        <v>223</v>
      </c>
      <c r="C43" s="131" t="s">
        <v>2</v>
      </c>
      <c r="D43" s="132">
        <v>4</v>
      </c>
      <c r="E43" s="132">
        <v>74.320000000000007</v>
      </c>
      <c r="F43" s="208"/>
      <c r="G43" s="209">
        <f t="shared" si="16"/>
        <v>74.320000000000007</v>
      </c>
      <c r="H43" s="210">
        <f t="shared" si="17"/>
        <v>0</v>
      </c>
      <c r="I43" s="211">
        <f t="shared" si="18"/>
        <v>0</v>
      </c>
      <c r="J43" s="211">
        <f t="shared" si="14"/>
        <v>0</v>
      </c>
      <c r="K43" s="3"/>
      <c r="M43" s="229"/>
    </row>
    <row r="44" spans="1:13" ht="41.25" customHeight="1" x14ac:dyDescent="0.25">
      <c r="A44" s="134" t="s">
        <v>424</v>
      </c>
      <c r="B44" s="130" t="s">
        <v>268</v>
      </c>
      <c r="C44" s="131" t="s">
        <v>2</v>
      </c>
      <c r="D44" s="132">
        <v>1</v>
      </c>
      <c r="E44" s="132">
        <v>162.59</v>
      </c>
      <c r="F44" s="208"/>
      <c r="G44" s="209">
        <f t="shared" si="16"/>
        <v>162.59</v>
      </c>
      <c r="H44" s="210">
        <f t="shared" si="17"/>
        <v>0</v>
      </c>
      <c r="I44" s="211">
        <f t="shared" si="18"/>
        <v>0</v>
      </c>
      <c r="J44" s="211">
        <f t="shared" si="14"/>
        <v>0</v>
      </c>
      <c r="K44" s="3"/>
      <c r="M44" s="229"/>
    </row>
    <row r="45" spans="1:13" ht="41.25" customHeight="1" x14ac:dyDescent="0.25">
      <c r="A45" s="134" t="s">
        <v>425</v>
      </c>
      <c r="B45" s="130" t="s">
        <v>269</v>
      </c>
      <c r="C45" s="131" t="s">
        <v>2</v>
      </c>
      <c r="D45" s="132">
        <v>1</v>
      </c>
      <c r="E45" s="132">
        <v>162.47999999999999</v>
      </c>
      <c r="F45" s="208"/>
      <c r="G45" s="209">
        <f t="shared" si="16"/>
        <v>162.47999999999999</v>
      </c>
      <c r="H45" s="210">
        <f t="shared" si="17"/>
        <v>0</v>
      </c>
      <c r="I45" s="211">
        <f t="shared" si="18"/>
        <v>0</v>
      </c>
      <c r="J45" s="211">
        <f t="shared" si="14"/>
        <v>0</v>
      </c>
      <c r="K45" s="3"/>
      <c r="M45" s="229"/>
    </row>
    <row r="46" spans="1:13" ht="41.25" customHeight="1" x14ac:dyDescent="0.25">
      <c r="A46" s="134" t="s">
        <v>426</v>
      </c>
      <c r="B46" s="130" t="s">
        <v>270</v>
      </c>
      <c r="C46" s="131" t="s">
        <v>2</v>
      </c>
      <c r="D46" s="132">
        <v>51</v>
      </c>
      <c r="E46" s="132">
        <v>23.4</v>
      </c>
      <c r="F46" s="208"/>
      <c r="G46" s="209">
        <f t="shared" si="16"/>
        <v>23.4</v>
      </c>
      <c r="H46" s="210">
        <f t="shared" si="17"/>
        <v>0</v>
      </c>
      <c r="I46" s="211">
        <f t="shared" si="18"/>
        <v>0</v>
      </c>
      <c r="J46" s="211">
        <f t="shared" si="14"/>
        <v>0</v>
      </c>
      <c r="K46" s="3"/>
      <c r="M46" s="229"/>
    </row>
    <row r="47" spans="1:13" ht="41.25" customHeight="1" x14ac:dyDescent="0.25">
      <c r="A47" s="134" t="s">
        <v>427</v>
      </c>
      <c r="B47" s="130" t="s">
        <v>271</v>
      </c>
      <c r="C47" s="131" t="s">
        <v>2</v>
      </c>
      <c r="D47" s="132">
        <v>70</v>
      </c>
      <c r="E47" s="132">
        <v>62.099999999999994</v>
      </c>
      <c r="F47" s="208"/>
      <c r="G47" s="209">
        <f t="shared" ref="G47" si="19">E47-F47</f>
        <v>62.099999999999994</v>
      </c>
      <c r="H47" s="210">
        <f>ROUND(F47*(1+$J$210),2)</f>
        <v>0</v>
      </c>
      <c r="I47" s="211">
        <f>ROUND(D47*F47,2)</f>
        <v>0</v>
      </c>
      <c r="J47" s="211">
        <f>ROUND(I47*(1+$J$210),2)</f>
        <v>0</v>
      </c>
      <c r="K47" s="3"/>
      <c r="M47" s="229"/>
    </row>
    <row r="48" spans="1:13" ht="50.1" customHeight="1" x14ac:dyDescent="0.25">
      <c r="A48" s="146" t="s">
        <v>206</v>
      </c>
      <c r="B48" s="147" t="s">
        <v>178</v>
      </c>
      <c r="C48" s="148"/>
      <c r="D48" s="149"/>
      <c r="E48" s="150"/>
      <c r="F48" s="150"/>
      <c r="G48" s="150"/>
      <c r="H48" s="150"/>
      <c r="I48" s="214">
        <f>ROUND(SUBTOTAL(9,I49:I66),2)</f>
        <v>0</v>
      </c>
      <c r="J48" s="214">
        <f>ROUND(SUBTOTAL(9,J49:J66),2)</f>
        <v>0</v>
      </c>
      <c r="K48" s="3"/>
    </row>
    <row r="49" spans="1:13" ht="41.25" customHeight="1" x14ac:dyDescent="0.25">
      <c r="A49" s="134" t="s">
        <v>428</v>
      </c>
      <c r="B49" s="130" t="s">
        <v>272</v>
      </c>
      <c r="C49" s="131" t="s">
        <v>5</v>
      </c>
      <c r="D49" s="132">
        <v>285</v>
      </c>
      <c r="E49" s="132">
        <v>19.66</v>
      </c>
      <c r="F49" s="208"/>
      <c r="G49" s="209">
        <f t="shared" ref="G49:G66" si="20">E49-F49</f>
        <v>19.66</v>
      </c>
      <c r="H49" s="210">
        <f t="shared" ref="H49:H66" si="21">ROUND(F49*(1+$J$210),2)</f>
        <v>0</v>
      </c>
      <c r="I49" s="211">
        <f t="shared" ref="I49:I66" si="22">ROUND(D49*F49,2)</f>
        <v>0</v>
      </c>
      <c r="J49" s="211">
        <f t="shared" ref="J49:J66" si="23">ROUND(I49*(1+$J$210),2)</f>
        <v>0</v>
      </c>
      <c r="K49" s="3"/>
      <c r="M49" s="229"/>
    </row>
    <row r="50" spans="1:13" ht="41.25" customHeight="1" x14ac:dyDescent="0.25">
      <c r="A50" s="134" t="s">
        <v>429</v>
      </c>
      <c r="B50" s="130" t="s">
        <v>273</v>
      </c>
      <c r="C50" s="131" t="s">
        <v>5</v>
      </c>
      <c r="D50" s="132">
        <v>5508</v>
      </c>
      <c r="E50" s="132">
        <v>6.48</v>
      </c>
      <c r="F50" s="208"/>
      <c r="G50" s="209">
        <f t="shared" si="20"/>
        <v>6.48</v>
      </c>
      <c r="H50" s="210">
        <f t="shared" si="21"/>
        <v>0</v>
      </c>
      <c r="I50" s="211">
        <f t="shared" si="22"/>
        <v>0</v>
      </c>
      <c r="J50" s="211">
        <f t="shared" si="23"/>
        <v>0</v>
      </c>
      <c r="K50" s="3"/>
      <c r="M50" s="229"/>
    </row>
    <row r="51" spans="1:13" ht="41.25" customHeight="1" x14ac:dyDescent="0.25">
      <c r="A51" s="134" t="s">
        <v>430</v>
      </c>
      <c r="B51" s="130" t="s">
        <v>274</v>
      </c>
      <c r="C51" s="131" t="s">
        <v>5</v>
      </c>
      <c r="D51" s="132">
        <v>4212</v>
      </c>
      <c r="E51" s="132">
        <v>8.93</v>
      </c>
      <c r="F51" s="208"/>
      <c r="G51" s="209">
        <f t="shared" si="20"/>
        <v>8.93</v>
      </c>
      <c r="H51" s="210">
        <f t="shared" si="21"/>
        <v>0</v>
      </c>
      <c r="I51" s="211">
        <f t="shared" si="22"/>
        <v>0</v>
      </c>
      <c r="J51" s="211">
        <f t="shared" si="23"/>
        <v>0</v>
      </c>
      <c r="K51" s="3"/>
      <c r="M51" s="229"/>
    </row>
    <row r="52" spans="1:13" ht="41.25" customHeight="1" x14ac:dyDescent="0.25">
      <c r="A52" s="134" t="s">
        <v>431</v>
      </c>
      <c r="B52" s="130" t="s">
        <v>275</v>
      </c>
      <c r="C52" s="131" t="s">
        <v>5</v>
      </c>
      <c r="D52" s="132">
        <v>756</v>
      </c>
      <c r="E52" s="132">
        <v>10.58</v>
      </c>
      <c r="F52" s="208"/>
      <c r="G52" s="209">
        <f t="shared" si="20"/>
        <v>10.58</v>
      </c>
      <c r="H52" s="210">
        <f t="shared" si="21"/>
        <v>0</v>
      </c>
      <c r="I52" s="211">
        <f t="shared" si="22"/>
        <v>0</v>
      </c>
      <c r="J52" s="211">
        <f t="shared" si="23"/>
        <v>0</v>
      </c>
      <c r="K52" s="3"/>
      <c r="M52" s="229"/>
    </row>
    <row r="53" spans="1:13" ht="41.25" customHeight="1" x14ac:dyDescent="0.25">
      <c r="A53" s="134" t="s">
        <v>432</v>
      </c>
      <c r="B53" s="130" t="s">
        <v>276</v>
      </c>
      <c r="C53" s="131" t="s">
        <v>5</v>
      </c>
      <c r="D53" s="132">
        <v>84</v>
      </c>
      <c r="E53" s="132">
        <v>12</v>
      </c>
      <c r="F53" s="208"/>
      <c r="G53" s="209">
        <f t="shared" si="20"/>
        <v>12</v>
      </c>
      <c r="H53" s="210">
        <f t="shared" si="21"/>
        <v>0</v>
      </c>
      <c r="I53" s="211">
        <f t="shared" si="22"/>
        <v>0</v>
      </c>
      <c r="J53" s="211">
        <f t="shared" si="23"/>
        <v>0</v>
      </c>
      <c r="K53" s="3"/>
      <c r="M53" s="229"/>
    </row>
    <row r="54" spans="1:13" ht="41.25" customHeight="1" x14ac:dyDescent="0.25">
      <c r="A54" s="134" t="s">
        <v>433</v>
      </c>
      <c r="B54" s="130" t="s">
        <v>277</v>
      </c>
      <c r="C54" s="131" t="s">
        <v>5</v>
      </c>
      <c r="D54" s="132">
        <v>261</v>
      </c>
      <c r="E54" s="132">
        <v>16.59</v>
      </c>
      <c r="F54" s="208"/>
      <c r="G54" s="209">
        <f t="shared" si="20"/>
        <v>16.59</v>
      </c>
      <c r="H54" s="210">
        <f t="shared" si="21"/>
        <v>0</v>
      </c>
      <c r="I54" s="211">
        <f t="shared" si="22"/>
        <v>0</v>
      </c>
      <c r="J54" s="211">
        <f t="shared" si="23"/>
        <v>0</v>
      </c>
      <c r="K54" s="3"/>
      <c r="M54" s="229"/>
    </row>
    <row r="55" spans="1:13" ht="41.25" customHeight="1" x14ac:dyDescent="0.25">
      <c r="A55" s="134" t="s">
        <v>434</v>
      </c>
      <c r="B55" s="130" t="s">
        <v>278</v>
      </c>
      <c r="C55" s="131" t="s">
        <v>5</v>
      </c>
      <c r="D55" s="132">
        <v>348</v>
      </c>
      <c r="E55" s="132">
        <v>22.77</v>
      </c>
      <c r="F55" s="208"/>
      <c r="G55" s="209">
        <f t="shared" si="20"/>
        <v>22.77</v>
      </c>
      <c r="H55" s="210">
        <f t="shared" si="21"/>
        <v>0</v>
      </c>
      <c r="I55" s="211">
        <f t="shared" si="22"/>
        <v>0</v>
      </c>
      <c r="J55" s="211">
        <f t="shared" si="23"/>
        <v>0</v>
      </c>
      <c r="K55" s="3"/>
      <c r="M55" s="229"/>
    </row>
    <row r="56" spans="1:13" ht="41.25" customHeight="1" x14ac:dyDescent="0.25">
      <c r="A56" s="134" t="s">
        <v>435</v>
      </c>
      <c r="B56" s="130" t="s">
        <v>227</v>
      </c>
      <c r="C56" s="131" t="s">
        <v>5</v>
      </c>
      <c r="D56" s="132">
        <v>137</v>
      </c>
      <c r="E56" s="132">
        <v>32.129999999999995</v>
      </c>
      <c r="F56" s="208"/>
      <c r="G56" s="209">
        <f t="shared" si="20"/>
        <v>32.129999999999995</v>
      </c>
      <c r="H56" s="210">
        <f t="shared" si="21"/>
        <v>0</v>
      </c>
      <c r="I56" s="211">
        <f t="shared" si="22"/>
        <v>0</v>
      </c>
      <c r="J56" s="211">
        <f t="shared" si="23"/>
        <v>0</v>
      </c>
      <c r="K56" s="3"/>
      <c r="M56" s="229"/>
    </row>
    <row r="57" spans="1:13" ht="41.25" customHeight="1" x14ac:dyDescent="0.25">
      <c r="A57" s="134" t="s">
        <v>436</v>
      </c>
      <c r="B57" s="130" t="s">
        <v>228</v>
      </c>
      <c r="C57" s="131" t="s">
        <v>5</v>
      </c>
      <c r="D57" s="132">
        <v>89</v>
      </c>
      <c r="E57" s="132">
        <v>44.81</v>
      </c>
      <c r="F57" s="208"/>
      <c r="G57" s="209">
        <f t="shared" si="20"/>
        <v>44.81</v>
      </c>
      <c r="H57" s="210">
        <f t="shared" si="21"/>
        <v>0</v>
      </c>
      <c r="I57" s="211">
        <f t="shared" si="22"/>
        <v>0</v>
      </c>
      <c r="J57" s="211">
        <f t="shared" si="23"/>
        <v>0</v>
      </c>
      <c r="K57" s="3"/>
      <c r="M57" s="229"/>
    </row>
    <row r="58" spans="1:13" ht="41.25" customHeight="1" x14ac:dyDescent="0.25">
      <c r="A58" s="134" t="s">
        <v>437</v>
      </c>
      <c r="B58" s="130" t="s">
        <v>229</v>
      </c>
      <c r="C58" s="131" t="s">
        <v>5</v>
      </c>
      <c r="D58" s="132">
        <v>63</v>
      </c>
      <c r="E58" s="132">
        <v>62.730000000000004</v>
      </c>
      <c r="F58" s="208"/>
      <c r="G58" s="209">
        <f t="shared" si="20"/>
        <v>62.730000000000004</v>
      </c>
      <c r="H58" s="210">
        <f t="shared" si="21"/>
        <v>0</v>
      </c>
      <c r="I58" s="211">
        <f t="shared" si="22"/>
        <v>0</v>
      </c>
      <c r="J58" s="211">
        <f t="shared" si="23"/>
        <v>0</v>
      </c>
      <c r="K58" s="3"/>
      <c r="M58" s="229"/>
    </row>
    <row r="59" spans="1:13" ht="41.25" customHeight="1" x14ac:dyDescent="0.25">
      <c r="A59" s="134" t="s">
        <v>438</v>
      </c>
      <c r="B59" s="130" t="s">
        <v>230</v>
      </c>
      <c r="C59" s="131" t="s">
        <v>5</v>
      </c>
      <c r="D59" s="132">
        <v>100</v>
      </c>
      <c r="E59" s="132">
        <v>139.63</v>
      </c>
      <c r="F59" s="208"/>
      <c r="G59" s="209">
        <f t="shared" si="20"/>
        <v>139.63</v>
      </c>
      <c r="H59" s="210">
        <f t="shared" si="21"/>
        <v>0</v>
      </c>
      <c r="I59" s="211">
        <f t="shared" si="22"/>
        <v>0</v>
      </c>
      <c r="J59" s="211">
        <f t="shared" si="23"/>
        <v>0</v>
      </c>
      <c r="K59" s="3"/>
      <c r="M59" s="229"/>
    </row>
    <row r="60" spans="1:13" ht="41.25" customHeight="1" x14ac:dyDescent="0.25">
      <c r="A60" s="134" t="s">
        <v>439</v>
      </c>
      <c r="B60" s="130" t="s">
        <v>279</v>
      </c>
      <c r="C60" s="131" t="s">
        <v>5</v>
      </c>
      <c r="D60" s="132">
        <v>270</v>
      </c>
      <c r="E60" s="132">
        <v>204.89</v>
      </c>
      <c r="F60" s="208"/>
      <c r="G60" s="209">
        <f t="shared" si="20"/>
        <v>204.89</v>
      </c>
      <c r="H60" s="210">
        <f t="shared" si="21"/>
        <v>0</v>
      </c>
      <c r="I60" s="211">
        <f t="shared" si="22"/>
        <v>0</v>
      </c>
      <c r="J60" s="211">
        <f t="shared" si="23"/>
        <v>0</v>
      </c>
      <c r="K60" s="3"/>
      <c r="M60" s="229"/>
    </row>
    <row r="61" spans="1:13" ht="41.25" customHeight="1" x14ac:dyDescent="0.25">
      <c r="A61" s="134" t="s">
        <v>440</v>
      </c>
      <c r="B61" s="130" t="s">
        <v>280</v>
      </c>
      <c r="C61" s="131" t="s">
        <v>2</v>
      </c>
      <c r="D61" s="132">
        <v>38</v>
      </c>
      <c r="E61" s="132">
        <v>16.97</v>
      </c>
      <c r="F61" s="208"/>
      <c r="G61" s="209">
        <f t="shared" si="20"/>
        <v>16.97</v>
      </c>
      <c r="H61" s="210">
        <f t="shared" si="21"/>
        <v>0</v>
      </c>
      <c r="I61" s="211">
        <f t="shared" si="22"/>
        <v>0</v>
      </c>
      <c r="J61" s="211">
        <f t="shared" si="23"/>
        <v>0</v>
      </c>
      <c r="K61" s="3"/>
      <c r="M61" s="229"/>
    </row>
    <row r="62" spans="1:13" ht="41.25" customHeight="1" x14ac:dyDescent="0.25">
      <c r="A62" s="134" t="s">
        <v>441</v>
      </c>
      <c r="B62" s="130" t="s">
        <v>281</v>
      </c>
      <c r="C62" s="131" t="s">
        <v>2</v>
      </c>
      <c r="D62" s="132">
        <v>49</v>
      </c>
      <c r="E62" s="132">
        <v>16.87</v>
      </c>
      <c r="F62" s="208"/>
      <c r="G62" s="209">
        <f t="shared" si="20"/>
        <v>16.87</v>
      </c>
      <c r="H62" s="210">
        <f t="shared" si="21"/>
        <v>0</v>
      </c>
      <c r="I62" s="211">
        <f t="shared" si="22"/>
        <v>0</v>
      </c>
      <c r="J62" s="211">
        <f t="shared" si="23"/>
        <v>0</v>
      </c>
      <c r="K62" s="3"/>
      <c r="M62" s="229"/>
    </row>
    <row r="63" spans="1:13" ht="41.25" customHeight="1" x14ac:dyDescent="0.25">
      <c r="A63" s="134" t="s">
        <v>442</v>
      </c>
      <c r="B63" s="130" t="s">
        <v>207</v>
      </c>
      <c r="C63" s="131" t="s">
        <v>2</v>
      </c>
      <c r="D63" s="132">
        <v>8</v>
      </c>
      <c r="E63" s="132">
        <v>18.32</v>
      </c>
      <c r="F63" s="208"/>
      <c r="G63" s="209">
        <f t="shared" si="20"/>
        <v>18.32</v>
      </c>
      <c r="H63" s="210">
        <f t="shared" si="21"/>
        <v>0</v>
      </c>
      <c r="I63" s="211">
        <f t="shared" si="22"/>
        <v>0</v>
      </c>
      <c r="J63" s="211">
        <f t="shared" si="23"/>
        <v>0</v>
      </c>
      <c r="K63" s="3"/>
      <c r="M63" s="229"/>
    </row>
    <row r="64" spans="1:13" ht="41.25" customHeight="1" x14ac:dyDescent="0.25">
      <c r="A64" s="134" t="s">
        <v>443</v>
      </c>
      <c r="B64" s="130" t="s">
        <v>212</v>
      </c>
      <c r="C64" s="131" t="s">
        <v>2</v>
      </c>
      <c r="D64" s="132">
        <v>16</v>
      </c>
      <c r="E64" s="132">
        <v>18.45</v>
      </c>
      <c r="F64" s="208"/>
      <c r="G64" s="209">
        <f t="shared" si="20"/>
        <v>18.45</v>
      </c>
      <c r="H64" s="210">
        <f t="shared" si="21"/>
        <v>0</v>
      </c>
      <c r="I64" s="211">
        <f t="shared" si="22"/>
        <v>0</v>
      </c>
      <c r="J64" s="211">
        <f t="shared" si="23"/>
        <v>0</v>
      </c>
      <c r="K64" s="3"/>
      <c r="M64" s="229"/>
    </row>
    <row r="65" spans="1:13" ht="41.25" customHeight="1" x14ac:dyDescent="0.25">
      <c r="A65" s="134" t="s">
        <v>444</v>
      </c>
      <c r="B65" s="130" t="s">
        <v>208</v>
      </c>
      <c r="C65" s="131" t="s">
        <v>2</v>
      </c>
      <c r="D65" s="132">
        <v>8</v>
      </c>
      <c r="E65" s="132">
        <v>21.060000000000002</v>
      </c>
      <c r="F65" s="208"/>
      <c r="G65" s="209">
        <f t="shared" si="20"/>
        <v>21.060000000000002</v>
      </c>
      <c r="H65" s="210">
        <f t="shared" si="21"/>
        <v>0</v>
      </c>
      <c r="I65" s="211">
        <f t="shared" si="22"/>
        <v>0</v>
      </c>
      <c r="J65" s="211">
        <f t="shared" si="23"/>
        <v>0</v>
      </c>
      <c r="K65" s="3"/>
      <c r="M65" s="229"/>
    </row>
    <row r="66" spans="1:13" ht="41.25" customHeight="1" x14ac:dyDescent="0.25">
      <c r="A66" s="134" t="s">
        <v>445</v>
      </c>
      <c r="B66" s="130" t="s">
        <v>282</v>
      </c>
      <c r="C66" s="131" t="s">
        <v>2</v>
      </c>
      <c r="D66" s="132">
        <v>24</v>
      </c>
      <c r="E66" s="132">
        <v>44.19</v>
      </c>
      <c r="F66" s="208"/>
      <c r="G66" s="209">
        <f t="shared" si="20"/>
        <v>44.19</v>
      </c>
      <c r="H66" s="210">
        <f t="shared" si="21"/>
        <v>0</v>
      </c>
      <c r="I66" s="211">
        <f t="shared" si="22"/>
        <v>0</v>
      </c>
      <c r="J66" s="211">
        <f t="shared" si="23"/>
        <v>0</v>
      </c>
      <c r="K66" s="3"/>
      <c r="M66" s="229"/>
    </row>
    <row r="67" spans="1:13" ht="50.1" customHeight="1" x14ac:dyDescent="0.25">
      <c r="A67" s="146" t="s">
        <v>149</v>
      </c>
      <c r="B67" s="147" t="s">
        <v>177</v>
      </c>
      <c r="C67" s="148"/>
      <c r="D67" s="149"/>
      <c r="E67" s="150"/>
      <c r="F67" s="150"/>
      <c r="G67" s="150"/>
      <c r="H67" s="150"/>
      <c r="I67" s="214">
        <f>ROUND(SUBTOTAL(9,I68:I91),2)</f>
        <v>0</v>
      </c>
      <c r="J67" s="214">
        <f>ROUND(SUBTOTAL(9,J68:J91),2)</f>
        <v>0</v>
      </c>
      <c r="K67" s="3"/>
    </row>
    <row r="68" spans="1:13" ht="41.25" customHeight="1" x14ac:dyDescent="0.25">
      <c r="A68" s="134" t="s">
        <v>446</v>
      </c>
      <c r="B68" s="130" t="s">
        <v>213</v>
      </c>
      <c r="C68" s="131" t="s">
        <v>5</v>
      </c>
      <c r="D68" s="132">
        <v>390</v>
      </c>
      <c r="E68" s="132">
        <v>60.32</v>
      </c>
      <c r="F68" s="208"/>
      <c r="G68" s="209">
        <f t="shared" ref="G68:G91" si="24">E68-F68</f>
        <v>60.32</v>
      </c>
      <c r="H68" s="210">
        <f t="shared" ref="H68:H91" si="25">ROUND(F68*(1+$J$210),2)</f>
        <v>0</v>
      </c>
      <c r="I68" s="211">
        <f t="shared" ref="I68:I91" si="26">ROUND(D68*F68,2)</f>
        <v>0</v>
      </c>
      <c r="J68" s="211">
        <f t="shared" ref="J68:J91" si="27">ROUND(I68*(1+$J$210),2)</f>
        <v>0</v>
      </c>
      <c r="K68" s="3"/>
      <c r="M68" s="229"/>
    </row>
    <row r="69" spans="1:13" ht="41.25" customHeight="1" x14ac:dyDescent="0.25">
      <c r="A69" s="134" t="s">
        <v>447</v>
      </c>
      <c r="B69" s="130" t="s">
        <v>283</v>
      </c>
      <c r="C69" s="131" t="s">
        <v>5</v>
      </c>
      <c r="D69" s="132">
        <v>171</v>
      </c>
      <c r="E69" s="132">
        <v>71.62</v>
      </c>
      <c r="F69" s="208"/>
      <c r="G69" s="209">
        <f t="shared" si="24"/>
        <v>71.62</v>
      </c>
      <c r="H69" s="210">
        <f t="shared" si="25"/>
        <v>0</v>
      </c>
      <c r="I69" s="211">
        <f t="shared" si="26"/>
        <v>0</v>
      </c>
      <c r="J69" s="211">
        <f t="shared" si="27"/>
        <v>0</v>
      </c>
      <c r="K69" s="3"/>
      <c r="M69" s="229"/>
    </row>
    <row r="70" spans="1:13" ht="41.25" customHeight="1" x14ac:dyDescent="0.25">
      <c r="A70" s="134" t="s">
        <v>448</v>
      </c>
      <c r="B70" s="130" t="s">
        <v>284</v>
      </c>
      <c r="C70" s="131" t="s">
        <v>5</v>
      </c>
      <c r="D70" s="132">
        <v>12.339999999999998</v>
      </c>
      <c r="E70" s="132">
        <v>104.81</v>
      </c>
      <c r="F70" s="208"/>
      <c r="G70" s="209">
        <f t="shared" si="24"/>
        <v>104.81</v>
      </c>
      <c r="H70" s="210">
        <f t="shared" si="25"/>
        <v>0</v>
      </c>
      <c r="I70" s="211">
        <f t="shared" si="26"/>
        <v>0</v>
      </c>
      <c r="J70" s="211">
        <f t="shared" si="27"/>
        <v>0</v>
      </c>
      <c r="K70" s="3"/>
      <c r="M70" s="229"/>
    </row>
    <row r="71" spans="1:13" ht="41.25" customHeight="1" x14ac:dyDescent="0.25">
      <c r="A71" s="134" t="s">
        <v>449</v>
      </c>
      <c r="B71" s="130" t="s">
        <v>285</v>
      </c>
      <c r="C71" s="131" t="s">
        <v>5</v>
      </c>
      <c r="D71" s="132">
        <v>41</v>
      </c>
      <c r="E71" s="132">
        <v>261.63</v>
      </c>
      <c r="F71" s="208"/>
      <c r="G71" s="209">
        <f t="shared" si="24"/>
        <v>261.63</v>
      </c>
      <c r="H71" s="210">
        <f t="shared" si="25"/>
        <v>0</v>
      </c>
      <c r="I71" s="211">
        <f t="shared" si="26"/>
        <v>0</v>
      </c>
      <c r="J71" s="211">
        <f t="shared" si="27"/>
        <v>0</v>
      </c>
      <c r="K71" s="3"/>
      <c r="M71" s="229"/>
    </row>
    <row r="72" spans="1:13" ht="41.25" customHeight="1" x14ac:dyDescent="0.25">
      <c r="A72" s="134" t="s">
        <v>450</v>
      </c>
      <c r="B72" s="130" t="s">
        <v>286</v>
      </c>
      <c r="C72" s="131" t="s">
        <v>5</v>
      </c>
      <c r="D72" s="132">
        <v>20</v>
      </c>
      <c r="E72" s="132">
        <v>131.11000000000001</v>
      </c>
      <c r="F72" s="208"/>
      <c r="G72" s="209">
        <f t="shared" si="24"/>
        <v>131.11000000000001</v>
      </c>
      <c r="H72" s="210">
        <f t="shared" si="25"/>
        <v>0</v>
      </c>
      <c r="I72" s="211">
        <f t="shared" si="26"/>
        <v>0</v>
      </c>
      <c r="J72" s="211">
        <f t="shared" si="27"/>
        <v>0</v>
      </c>
      <c r="K72" s="3"/>
      <c r="M72" s="229"/>
    </row>
    <row r="73" spans="1:13" ht="41.25" customHeight="1" x14ac:dyDescent="0.25">
      <c r="A73" s="134" t="s">
        <v>451</v>
      </c>
      <c r="B73" s="130" t="s">
        <v>219</v>
      </c>
      <c r="C73" s="131" t="s">
        <v>5</v>
      </c>
      <c r="D73" s="132">
        <v>3</v>
      </c>
      <c r="E73" s="132">
        <v>77.94</v>
      </c>
      <c r="F73" s="208"/>
      <c r="G73" s="209">
        <f t="shared" si="24"/>
        <v>77.94</v>
      </c>
      <c r="H73" s="210">
        <f t="shared" si="25"/>
        <v>0</v>
      </c>
      <c r="I73" s="211">
        <f t="shared" si="26"/>
        <v>0</v>
      </c>
      <c r="J73" s="211">
        <f t="shared" si="27"/>
        <v>0</v>
      </c>
      <c r="K73" s="3"/>
      <c r="M73" s="229"/>
    </row>
    <row r="74" spans="1:13" ht="41.25" customHeight="1" x14ac:dyDescent="0.25">
      <c r="A74" s="134" t="s">
        <v>452</v>
      </c>
      <c r="B74" s="130" t="s">
        <v>218</v>
      </c>
      <c r="C74" s="131" t="s">
        <v>5</v>
      </c>
      <c r="D74" s="132">
        <v>86</v>
      </c>
      <c r="E74" s="132">
        <v>65.08</v>
      </c>
      <c r="F74" s="208"/>
      <c r="G74" s="209">
        <f t="shared" si="24"/>
        <v>65.08</v>
      </c>
      <c r="H74" s="210">
        <f t="shared" si="25"/>
        <v>0</v>
      </c>
      <c r="I74" s="211">
        <f t="shared" si="26"/>
        <v>0</v>
      </c>
      <c r="J74" s="211">
        <f t="shared" si="27"/>
        <v>0</v>
      </c>
      <c r="K74" s="3"/>
      <c r="M74" s="229"/>
    </row>
    <row r="75" spans="1:13" ht="41.25" customHeight="1" x14ac:dyDescent="0.25">
      <c r="A75" s="134" t="s">
        <v>453</v>
      </c>
      <c r="B75" s="130" t="s">
        <v>220</v>
      </c>
      <c r="C75" s="131" t="s">
        <v>5</v>
      </c>
      <c r="D75" s="132">
        <v>17</v>
      </c>
      <c r="E75" s="132">
        <v>11.940000000000001</v>
      </c>
      <c r="F75" s="208"/>
      <c r="G75" s="209">
        <f t="shared" si="24"/>
        <v>11.940000000000001</v>
      </c>
      <c r="H75" s="210">
        <f t="shared" si="25"/>
        <v>0</v>
      </c>
      <c r="I75" s="211">
        <f t="shared" si="26"/>
        <v>0</v>
      </c>
      <c r="J75" s="211">
        <f t="shared" si="27"/>
        <v>0</v>
      </c>
      <c r="K75" s="3"/>
      <c r="M75" s="229"/>
    </row>
    <row r="76" spans="1:13" ht="41.25" customHeight="1" x14ac:dyDescent="0.25">
      <c r="A76" s="134" t="s">
        <v>454</v>
      </c>
      <c r="B76" s="130" t="s">
        <v>221</v>
      </c>
      <c r="C76" s="131" t="s">
        <v>5</v>
      </c>
      <c r="D76" s="132">
        <v>24</v>
      </c>
      <c r="E76" s="132">
        <v>22.919999999999998</v>
      </c>
      <c r="F76" s="208"/>
      <c r="G76" s="209">
        <f t="shared" si="24"/>
        <v>22.919999999999998</v>
      </c>
      <c r="H76" s="210">
        <f t="shared" si="25"/>
        <v>0</v>
      </c>
      <c r="I76" s="211">
        <f t="shared" si="26"/>
        <v>0</v>
      </c>
      <c r="J76" s="211">
        <f t="shared" si="27"/>
        <v>0</v>
      </c>
      <c r="K76" s="3"/>
      <c r="M76" s="229"/>
    </row>
    <row r="77" spans="1:13" ht="41.25" customHeight="1" x14ac:dyDescent="0.25">
      <c r="A77" s="134" t="s">
        <v>455</v>
      </c>
      <c r="B77" s="130" t="s">
        <v>287</v>
      </c>
      <c r="C77" s="131" t="s">
        <v>5</v>
      </c>
      <c r="D77" s="132">
        <v>596</v>
      </c>
      <c r="E77" s="132">
        <v>51.39</v>
      </c>
      <c r="F77" s="208"/>
      <c r="G77" s="209">
        <f t="shared" si="24"/>
        <v>51.39</v>
      </c>
      <c r="H77" s="210">
        <f t="shared" si="25"/>
        <v>0</v>
      </c>
      <c r="I77" s="211">
        <f t="shared" si="26"/>
        <v>0</v>
      </c>
      <c r="J77" s="211">
        <f t="shared" si="27"/>
        <v>0</v>
      </c>
      <c r="K77" s="3"/>
      <c r="M77" s="229"/>
    </row>
    <row r="78" spans="1:13" ht="41.25" customHeight="1" x14ac:dyDescent="0.25">
      <c r="A78" s="134" t="s">
        <v>456</v>
      </c>
      <c r="B78" s="130" t="s">
        <v>216</v>
      </c>
      <c r="C78" s="131" t="s">
        <v>5</v>
      </c>
      <c r="D78" s="132">
        <v>596</v>
      </c>
      <c r="E78" s="132">
        <v>9.9600000000000009</v>
      </c>
      <c r="F78" s="208"/>
      <c r="G78" s="209">
        <f t="shared" si="24"/>
        <v>9.9600000000000009</v>
      </c>
      <c r="H78" s="210">
        <f t="shared" si="25"/>
        <v>0</v>
      </c>
      <c r="I78" s="211">
        <f t="shared" si="26"/>
        <v>0</v>
      </c>
      <c r="J78" s="211">
        <f t="shared" si="27"/>
        <v>0</v>
      </c>
      <c r="K78" s="3"/>
      <c r="M78" s="229"/>
    </row>
    <row r="79" spans="1:13" ht="41.25" customHeight="1" x14ac:dyDescent="0.25">
      <c r="A79" s="134" t="s">
        <v>457</v>
      </c>
      <c r="B79" s="130" t="s">
        <v>288</v>
      </c>
      <c r="C79" s="131" t="s">
        <v>5</v>
      </c>
      <c r="D79" s="132">
        <v>60</v>
      </c>
      <c r="E79" s="132">
        <v>133.74</v>
      </c>
      <c r="F79" s="208"/>
      <c r="G79" s="209">
        <f t="shared" si="24"/>
        <v>133.74</v>
      </c>
      <c r="H79" s="210">
        <f t="shared" si="25"/>
        <v>0</v>
      </c>
      <c r="I79" s="211">
        <f t="shared" si="26"/>
        <v>0</v>
      </c>
      <c r="J79" s="211">
        <f t="shared" si="27"/>
        <v>0</v>
      </c>
      <c r="K79" s="3"/>
      <c r="M79" s="229"/>
    </row>
    <row r="80" spans="1:13" ht="41.25" customHeight="1" x14ac:dyDescent="0.25">
      <c r="A80" s="134" t="s">
        <v>458</v>
      </c>
      <c r="B80" s="130" t="s">
        <v>289</v>
      </c>
      <c r="C80" s="131" t="s">
        <v>2</v>
      </c>
      <c r="D80" s="132">
        <v>40</v>
      </c>
      <c r="E80" s="132">
        <v>35.299999999999997</v>
      </c>
      <c r="F80" s="208"/>
      <c r="G80" s="209">
        <f t="shared" si="24"/>
        <v>35.299999999999997</v>
      </c>
      <c r="H80" s="210">
        <f t="shared" si="25"/>
        <v>0</v>
      </c>
      <c r="I80" s="211">
        <f t="shared" si="26"/>
        <v>0</v>
      </c>
      <c r="J80" s="211">
        <f t="shared" si="27"/>
        <v>0</v>
      </c>
      <c r="K80" s="3"/>
      <c r="M80" s="229"/>
    </row>
    <row r="81" spans="1:13" ht="41.25" customHeight="1" x14ac:dyDescent="0.25">
      <c r="A81" s="134" t="s">
        <v>459</v>
      </c>
      <c r="B81" s="130" t="s">
        <v>224</v>
      </c>
      <c r="C81" s="131" t="s">
        <v>5</v>
      </c>
      <c r="D81" s="132">
        <v>90</v>
      </c>
      <c r="E81" s="132">
        <v>189.65</v>
      </c>
      <c r="F81" s="208"/>
      <c r="G81" s="209">
        <f t="shared" si="24"/>
        <v>189.65</v>
      </c>
      <c r="H81" s="210">
        <f t="shared" si="25"/>
        <v>0</v>
      </c>
      <c r="I81" s="211">
        <f t="shared" si="26"/>
        <v>0</v>
      </c>
      <c r="J81" s="211">
        <f t="shared" si="27"/>
        <v>0</v>
      </c>
      <c r="K81" s="3"/>
      <c r="M81" s="229"/>
    </row>
    <row r="82" spans="1:13" ht="41.25" customHeight="1" x14ac:dyDescent="0.25">
      <c r="A82" s="134" t="s">
        <v>460</v>
      </c>
      <c r="B82" s="130" t="s">
        <v>290</v>
      </c>
      <c r="C82" s="131" t="s">
        <v>5</v>
      </c>
      <c r="D82" s="132">
        <v>150</v>
      </c>
      <c r="E82" s="132">
        <v>80.44</v>
      </c>
      <c r="F82" s="208"/>
      <c r="G82" s="209">
        <f t="shared" si="24"/>
        <v>80.44</v>
      </c>
      <c r="H82" s="210">
        <f t="shared" si="25"/>
        <v>0</v>
      </c>
      <c r="I82" s="211">
        <f t="shared" si="26"/>
        <v>0</v>
      </c>
      <c r="J82" s="211">
        <f t="shared" si="27"/>
        <v>0</v>
      </c>
      <c r="K82" s="3"/>
      <c r="M82" s="229"/>
    </row>
    <row r="83" spans="1:13" ht="41.25" customHeight="1" x14ac:dyDescent="0.25">
      <c r="A83" s="134" t="s">
        <v>461</v>
      </c>
      <c r="B83" s="130" t="s">
        <v>291</v>
      </c>
      <c r="C83" s="131" t="s">
        <v>2</v>
      </c>
      <c r="D83" s="132">
        <v>60</v>
      </c>
      <c r="E83" s="132">
        <v>39.47</v>
      </c>
      <c r="F83" s="208"/>
      <c r="G83" s="209">
        <f t="shared" si="24"/>
        <v>39.47</v>
      </c>
      <c r="H83" s="210">
        <f t="shared" si="25"/>
        <v>0</v>
      </c>
      <c r="I83" s="211">
        <f t="shared" si="26"/>
        <v>0</v>
      </c>
      <c r="J83" s="211">
        <f t="shared" si="27"/>
        <v>0</v>
      </c>
      <c r="K83" s="3"/>
      <c r="M83" s="229"/>
    </row>
    <row r="84" spans="1:13" ht="41.25" customHeight="1" x14ac:dyDescent="0.25">
      <c r="A84" s="134" t="s">
        <v>462</v>
      </c>
      <c r="B84" s="130" t="s">
        <v>292</v>
      </c>
      <c r="C84" s="131" t="s">
        <v>2</v>
      </c>
      <c r="D84" s="132">
        <v>3</v>
      </c>
      <c r="E84" s="132">
        <v>349.3</v>
      </c>
      <c r="F84" s="208"/>
      <c r="G84" s="209">
        <f t="shared" si="24"/>
        <v>349.3</v>
      </c>
      <c r="H84" s="210">
        <f t="shared" si="25"/>
        <v>0</v>
      </c>
      <c r="I84" s="211">
        <f t="shared" si="26"/>
        <v>0</v>
      </c>
      <c r="J84" s="211">
        <f t="shared" si="27"/>
        <v>0</v>
      </c>
      <c r="K84" s="3"/>
      <c r="M84" s="229"/>
    </row>
    <row r="85" spans="1:13" ht="41.25" customHeight="1" x14ac:dyDescent="0.25">
      <c r="A85" s="134" t="s">
        <v>463</v>
      </c>
      <c r="B85" s="130" t="s">
        <v>202</v>
      </c>
      <c r="C85" s="131" t="s">
        <v>2</v>
      </c>
      <c r="D85" s="132">
        <v>146</v>
      </c>
      <c r="E85" s="132">
        <v>15.690000000000001</v>
      </c>
      <c r="F85" s="208"/>
      <c r="G85" s="209">
        <f t="shared" si="24"/>
        <v>15.690000000000001</v>
      </c>
      <c r="H85" s="210">
        <f t="shared" si="25"/>
        <v>0</v>
      </c>
      <c r="I85" s="211">
        <f t="shared" si="26"/>
        <v>0</v>
      </c>
      <c r="J85" s="211">
        <f t="shared" si="27"/>
        <v>0</v>
      </c>
      <c r="K85" s="3"/>
      <c r="M85" s="229"/>
    </row>
    <row r="86" spans="1:13" ht="41.25" customHeight="1" x14ac:dyDescent="0.25">
      <c r="A86" s="134" t="s">
        <v>464</v>
      </c>
      <c r="B86" s="130" t="s">
        <v>293</v>
      </c>
      <c r="C86" s="131" t="s">
        <v>2</v>
      </c>
      <c r="D86" s="132">
        <v>18</v>
      </c>
      <c r="E86" s="132">
        <v>15.690000000000001</v>
      </c>
      <c r="F86" s="208"/>
      <c r="G86" s="209">
        <f t="shared" si="24"/>
        <v>15.690000000000001</v>
      </c>
      <c r="H86" s="210">
        <f t="shared" si="25"/>
        <v>0</v>
      </c>
      <c r="I86" s="211">
        <f t="shared" si="26"/>
        <v>0</v>
      </c>
      <c r="J86" s="211">
        <f t="shared" si="27"/>
        <v>0</v>
      </c>
      <c r="K86" s="3"/>
      <c r="M86" s="229"/>
    </row>
    <row r="87" spans="1:13" ht="41.25" customHeight="1" x14ac:dyDescent="0.25">
      <c r="A87" s="134" t="s">
        <v>465</v>
      </c>
      <c r="B87" s="130" t="s">
        <v>231</v>
      </c>
      <c r="C87" s="131" t="s">
        <v>2</v>
      </c>
      <c r="D87" s="132">
        <v>1661</v>
      </c>
      <c r="E87" s="132">
        <v>51.349999999999994</v>
      </c>
      <c r="F87" s="208"/>
      <c r="G87" s="209">
        <f t="shared" si="24"/>
        <v>51.349999999999994</v>
      </c>
      <c r="H87" s="210">
        <f t="shared" si="25"/>
        <v>0</v>
      </c>
      <c r="I87" s="211">
        <f t="shared" si="26"/>
        <v>0</v>
      </c>
      <c r="J87" s="211">
        <f t="shared" si="27"/>
        <v>0</v>
      </c>
      <c r="K87" s="3"/>
      <c r="M87" s="229"/>
    </row>
    <row r="88" spans="1:13" ht="41.25" customHeight="1" x14ac:dyDescent="0.25">
      <c r="A88" s="134" t="s">
        <v>466</v>
      </c>
      <c r="B88" s="130" t="s">
        <v>232</v>
      </c>
      <c r="C88" s="131" t="s">
        <v>2</v>
      </c>
      <c r="D88" s="132">
        <v>47</v>
      </c>
      <c r="E88" s="132">
        <v>59.269999999999996</v>
      </c>
      <c r="F88" s="208"/>
      <c r="G88" s="209">
        <f t="shared" si="24"/>
        <v>59.269999999999996</v>
      </c>
      <c r="H88" s="210">
        <f t="shared" si="25"/>
        <v>0</v>
      </c>
      <c r="I88" s="211">
        <f t="shared" si="26"/>
        <v>0</v>
      </c>
      <c r="J88" s="211">
        <f t="shared" si="27"/>
        <v>0</v>
      </c>
      <c r="K88" s="3"/>
      <c r="M88" s="229"/>
    </row>
    <row r="89" spans="1:13" ht="41.25" customHeight="1" x14ac:dyDescent="0.25">
      <c r="A89" s="134" t="s">
        <v>467</v>
      </c>
      <c r="B89" s="130" t="s">
        <v>215</v>
      </c>
      <c r="C89" s="131" t="s">
        <v>2</v>
      </c>
      <c r="D89" s="132">
        <v>3</v>
      </c>
      <c r="E89" s="132">
        <v>102.74</v>
      </c>
      <c r="F89" s="208"/>
      <c r="G89" s="209">
        <f t="shared" si="24"/>
        <v>102.74</v>
      </c>
      <c r="H89" s="210">
        <f t="shared" si="25"/>
        <v>0</v>
      </c>
      <c r="I89" s="211">
        <f t="shared" si="26"/>
        <v>0</v>
      </c>
      <c r="J89" s="211">
        <f t="shared" si="27"/>
        <v>0</v>
      </c>
      <c r="K89" s="3"/>
      <c r="M89" s="229"/>
    </row>
    <row r="90" spans="1:13" ht="41.25" customHeight="1" x14ac:dyDescent="0.25">
      <c r="A90" s="134" t="s">
        <v>468</v>
      </c>
      <c r="B90" s="130" t="s">
        <v>294</v>
      </c>
      <c r="C90" s="131" t="s">
        <v>2</v>
      </c>
      <c r="D90" s="132">
        <v>4</v>
      </c>
      <c r="E90" s="132">
        <v>299.80999999999995</v>
      </c>
      <c r="F90" s="208"/>
      <c r="G90" s="209">
        <f t="shared" si="24"/>
        <v>299.80999999999995</v>
      </c>
      <c r="H90" s="210">
        <f t="shared" si="25"/>
        <v>0</v>
      </c>
      <c r="I90" s="211">
        <f t="shared" si="26"/>
        <v>0</v>
      </c>
      <c r="J90" s="211">
        <f t="shared" si="27"/>
        <v>0</v>
      </c>
      <c r="K90" s="3"/>
      <c r="M90" s="229"/>
    </row>
    <row r="91" spans="1:13" ht="41.25" customHeight="1" x14ac:dyDescent="0.25">
      <c r="A91" s="134" t="s">
        <v>469</v>
      </c>
      <c r="B91" s="130" t="s">
        <v>225</v>
      </c>
      <c r="C91" s="131" t="s">
        <v>2</v>
      </c>
      <c r="D91" s="132">
        <v>5</v>
      </c>
      <c r="E91" s="132">
        <v>40.57</v>
      </c>
      <c r="F91" s="208"/>
      <c r="G91" s="209">
        <f t="shared" si="24"/>
        <v>40.57</v>
      </c>
      <c r="H91" s="210">
        <f t="shared" si="25"/>
        <v>0</v>
      </c>
      <c r="I91" s="211">
        <f t="shared" si="26"/>
        <v>0</v>
      </c>
      <c r="J91" s="211">
        <f t="shared" si="27"/>
        <v>0</v>
      </c>
      <c r="K91" s="3"/>
      <c r="M91" s="229"/>
    </row>
    <row r="92" spans="1:13" ht="50.1" customHeight="1" x14ac:dyDescent="0.25">
      <c r="A92" s="146" t="s">
        <v>198</v>
      </c>
      <c r="B92" s="147" t="s">
        <v>179</v>
      </c>
      <c r="C92" s="148"/>
      <c r="D92" s="149"/>
      <c r="E92" s="150"/>
      <c r="F92" s="150"/>
      <c r="G92" s="150"/>
      <c r="H92" s="150"/>
      <c r="I92" s="214">
        <f>ROUND(SUBTOTAL(9,I93:I99),2)</f>
        <v>0</v>
      </c>
      <c r="J92" s="214">
        <f>ROUND(SUBTOTAL(9,J93:J99),2)</f>
        <v>0</v>
      </c>
      <c r="K92" s="3"/>
    </row>
    <row r="93" spans="1:13" ht="41.25" customHeight="1" x14ac:dyDescent="0.25">
      <c r="A93" s="134" t="s">
        <v>470</v>
      </c>
      <c r="B93" s="130" t="s">
        <v>166</v>
      </c>
      <c r="C93" s="131" t="s">
        <v>4</v>
      </c>
      <c r="D93" s="132">
        <v>203</v>
      </c>
      <c r="E93" s="132">
        <v>32.24</v>
      </c>
      <c r="F93" s="208"/>
      <c r="G93" s="209">
        <f>E93-F93</f>
        <v>32.24</v>
      </c>
      <c r="H93" s="210">
        <f t="shared" ref="H93:H99" si="28">ROUND(F93*(1+$J$210),2)</f>
        <v>0</v>
      </c>
      <c r="I93" s="211">
        <f t="shared" ref="I93:I99" si="29">ROUND(D93*F93,2)</f>
        <v>0</v>
      </c>
      <c r="J93" s="211">
        <f t="shared" ref="J93:J99" si="30">ROUND(I93*(1+$J$210),2)</f>
        <v>0</v>
      </c>
      <c r="K93" s="3"/>
      <c r="M93" s="229"/>
    </row>
    <row r="94" spans="1:13" ht="41.25" customHeight="1" x14ac:dyDescent="0.25">
      <c r="A94" s="134" t="s">
        <v>471</v>
      </c>
      <c r="B94" s="130" t="s">
        <v>295</v>
      </c>
      <c r="C94" s="131" t="s">
        <v>4</v>
      </c>
      <c r="D94" s="132">
        <v>188</v>
      </c>
      <c r="E94" s="132">
        <v>39.11</v>
      </c>
      <c r="F94" s="208"/>
      <c r="G94" s="209">
        <f t="shared" ref="G94:G99" si="31">E94-F94</f>
        <v>39.11</v>
      </c>
      <c r="H94" s="210">
        <f t="shared" si="28"/>
        <v>0</v>
      </c>
      <c r="I94" s="211">
        <f t="shared" si="29"/>
        <v>0</v>
      </c>
      <c r="J94" s="211">
        <f t="shared" si="30"/>
        <v>0</v>
      </c>
      <c r="K94" s="3"/>
      <c r="M94" s="229"/>
    </row>
    <row r="95" spans="1:13" ht="41.25" customHeight="1" x14ac:dyDescent="0.25">
      <c r="A95" s="134" t="s">
        <v>472</v>
      </c>
      <c r="B95" s="130" t="s">
        <v>226</v>
      </c>
      <c r="C95" s="131" t="s">
        <v>4</v>
      </c>
      <c r="D95" s="132">
        <v>83</v>
      </c>
      <c r="E95" s="132">
        <v>68.78</v>
      </c>
      <c r="F95" s="208"/>
      <c r="G95" s="209">
        <f t="shared" si="31"/>
        <v>68.78</v>
      </c>
      <c r="H95" s="210">
        <f t="shared" si="28"/>
        <v>0</v>
      </c>
      <c r="I95" s="211">
        <f t="shared" si="29"/>
        <v>0</v>
      </c>
      <c r="J95" s="211">
        <f t="shared" si="30"/>
        <v>0</v>
      </c>
      <c r="K95" s="3"/>
      <c r="M95" s="229"/>
    </row>
    <row r="96" spans="1:13" ht="41.25" customHeight="1" x14ac:dyDescent="0.25">
      <c r="A96" s="134" t="s">
        <v>473</v>
      </c>
      <c r="B96" s="130" t="s">
        <v>214</v>
      </c>
      <c r="C96" s="131" t="s">
        <v>4</v>
      </c>
      <c r="D96" s="132">
        <v>25</v>
      </c>
      <c r="E96" s="132">
        <v>39.83</v>
      </c>
      <c r="F96" s="208"/>
      <c r="G96" s="209">
        <f t="shared" si="31"/>
        <v>39.83</v>
      </c>
      <c r="H96" s="210">
        <f t="shared" si="28"/>
        <v>0</v>
      </c>
      <c r="I96" s="211">
        <f t="shared" si="29"/>
        <v>0</v>
      </c>
      <c r="J96" s="211">
        <f t="shared" si="30"/>
        <v>0</v>
      </c>
      <c r="K96" s="3"/>
      <c r="M96" s="229"/>
    </row>
    <row r="97" spans="1:13" ht="41.25" customHeight="1" x14ac:dyDescent="0.25">
      <c r="A97" s="134" t="s">
        <v>474</v>
      </c>
      <c r="B97" s="130" t="s">
        <v>203</v>
      </c>
      <c r="C97" s="131" t="s">
        <v>2</v>
      </c>
      <c r="D97" s="132">
        <v>8</v>
      </c>
      <c r="E97" s="132">
        <v>27.939999999999998</v>
      </c>
      <c r="F97" s="208"/>
      <c r="G97" s="209">
        <f t="shared" si="31"/>
        <v>27.939999999999998</v>
      </c>
      <c r="H97" s="210">
        <f t="shared" si="28"/>
        <v>0</v>
      </c>
      <c r="I97" s="211">
        <f t="shared" si="29"/>
        <v>0</v>
      </c>
      <c r="J97" s="211">
        <f t="shared" si="30"/>
        <v>0</v>
      </c>
      <c r="K97" s="3"/>
      <c r="M97" s="229"/>
    </row>
    <row r="98" spans="1:13" ht="41.25" customHeight="1" x14ac:dyDescent="0.25">
      <c r="A98" s="134" t="s">
        <v>475</v>
      </c>
      <c r="B98" s="130" t="s">
        <v>217</v>
      </c>
      <c r="C98" s="131" t="s">
        <v>2</v>
      </c>
      <c r="D98" s="132">
        <v>188</v>
      </c>
      <c r="E98" s="132">
        <v>40.200000000000003</v>
      </c>
      <c r="F98" s="208"/>
      <c r="G98" s="209">
        <f t="shared" si="31"/>
        <v>40.200000000000003</v>
      </c>
      <c r="H98" s="210">
        <f t="shared" si="28"/>
        <v>0</v>
      </c>
      <c r="I98" s="211">
        <f t="shared" si="29"/>
        <v>0</v>
      </c>
      <c r="J98" s="211">
        <f t="shared" si="30"/>
        <v>0</v>
      </c>
      <c r="K98" s="3"/>
      <c r="M98" s="229"/>
    </row>
    <row r="99" spans="1:13" ht="41.25" customHeight="1" x14ac:dyDescent="0.25">
      <c r="A99" s="134" t="s">
        <v>476</v>
      </c>
      <c r="B99" s="130" t="s">
        <v>296</v>
      </c>
      <c r="C99" s="131" t="s">
        <v>2</v>
      </c>
      <c r="D99" s="132">
        <v>220</v>
      </c>
      <c r="E99" s="132">
        <v>24.07</v>
      </c>
      <c r="F99" s="208"/>
      <c r="G99" s="209">
        <f t="shared" si="31"/>
        <v>24.07</v>
      </c>
      <c r="H99" s="210">
        <f t="shared" si="28"/>
        <v>0</v>
      </c>
      <c r="I99" s="211">
        <f t="shared" si="29"/>
        <v>0</v>
      </c>
      <c r="J99" s="211">
        <f t="shared" si="30"/>
        <v>0</v>
      </c>
      <c r="K99" s="3"/>
      <c r="M99" s="229"/>
    </row>
    <row r="100" spans="1:13" ht="50.1" customHeight="1" x14ac:dyDescent="0.25">
      <c r="A100" s="146" t="s">
        <v>150</v>
      </c>
      <c r="B100" s="147" t="s">
        <v>180</v>
      </c>
      <c r="C100" s="148"/>
      <c r="D100" s="149"/>
      <c r="E100" s="150"/>
      <c r="F100" s="150"/>
      <c r="G100" s="150"/>
      <c r="H100" s="150"/>
      <c r="I100" s="214">
        <f>ROUND(SUBTOTAL(9,I101:I105),2)</f>
        <v>0</v>
      </c>
      <c r="J100" s="214">
        <f>ROUND(SUBTOTAL(9,J101:J105),2)</f>
        <v>0</v>
      </c>
      <c r="K100" s="3"/>
    </row>
    <row r="101" spans="1:13" ht="41.25" customHeight="1" x14ac:dyDescent="0.25">
      <c r="A101" s="134" t="s">
        <v>477</v>
      </c>
      <c r="B101" s="130" t="s">
        <v>297</v>
      </c>
      <c r="C101" s="131" t="s">
        <v>2</v>
      </c>
      <c r="D101" s="132">
        <v>188</v>
      </c>
      <c r="E101" s="132">
        <v>220.35</v>
      </c>
      <c r="F101" s="208"/>
      <c r="G101" s="209">
        <f t="shared" ref="G101:G105" si="32">E101-F101</f>
        <v>220.35</v>
      </c>
      <c r="H101" s="210">
        <f t="shared" ref="H101:H105" si="33">ROUND(F101*(1+$J$210),2)</f>
        <v>0</v>
      </c>
      <c r="I101" s="211">
        <f t="shared" ref="I101:I105" si="34">ROUND(D101*F101,2)</f>
        <v>0</v>
      </c>
      <c r="J101" s="211">
        <f t="shared" ref="J101:J105" si="35">ROUND(I101*(1+$J$210),2)</f>
        <v>0</v>
      </c>
      <c r="K101" s="3"/>
      <c r="M101" s="229"/>
    </row>
    <row r="102" spans="1:13" ht="41.25" customHeight="1" x14ac:dyDescent="0.25">
      <c r="A102" s="134" t="s">
        <v>478</v>
      </c>
      <c r="B102" s="130" t="s">
        <v>298</v>
      </c>
      <c r="C102" s="131" t="s">
        <v>2</v>
      </c>
      <c r="D102" s="132">
        <v>376</v>
      </c>
      <c r="E102" s="132">
        <v>29.71</v>
      </c>
      <c r="F102" s="208"/>
      <c r="G102" s="209">
        <f t="shared" si="32"/>
        <v>29.71</v>
      </c>
      <c r="H102" s="210">
        <f t="shared" si="33"/>
        <v>0</v>
      </c>
      <c r="I102" s="211">
        <f t="shared" si="34"/>
        <v>0</v>
      </c>
      <c r="J102" s="211">
        <f t="shared" si="35"/>
        <v>0</v>
      </c>
      <c r="K102" s="3"/>
      <c r="M102" s="229"/>
    </row>
    <row r="103" spans="1:13" ht="41.25" customHeight="1" x14ac:dyDescent="0.25">
      <c r="A103" s="134" t="s">
        <v>479</v>
      </c>
      <c r="B103" s="130" t="s">
        <v>299</v>
      </c>
      <c r="C103" s="131" t="s">
        <v>2</v>
      </c>
      <c r="D103" s="132">
        <v>61</v>
      </c>
      <c r="E103" s="132">
        <v>138.01</v>
      </c>
      <c r="F103" s="208"/>
      <c r="G103" s="209">
        <f t="shared" si="32"/>
        <v>138.01</v>
      </c>
      <c r="H103" s="210">
        <f t="shared" si="33"/>
        <v>0</v>
      </c>
      <c r="I103" s="211">
        <f t="shared" si="34"/>
        <v>0</v>
      </c>
      <c r="J103" s="211">
        <f t="shared" si="35"/>
        <v>0</v>
      </c>
      <c r="K103" s="3"/>
      <c r="M103" s="229"/>
    </row>
    <row r="104" spans="1:13" ht="41.25" customHeight="1" x14ac:dyDescent="0.25">
      <c r="A104" s="134" t="s">
        <v>480</v>
      </c>
      <c r="B104" s="130" t="s">
        <v>300</v>
      </c>
      <c r="C104" s="131" t="s">
        <v>2</v>
      </c>
      <c r="D104" s="132">
        <v>46</v>
      </c>
      <c r="E104" s="132">
        <v>157.54</v>
      </c>
      <c r="F104" s="208"/>
      <c r="G104" s="209">
        <f t="shared" si="32"/>
        <v>157.54</v>
      </c>
      <c r="H104" s="210">
        <f t="shared" si="33"/>
        <v>0</v>
      </c>
      <c r="I104" s="211">
        <f t="shared" si="34"/>
        <v>0</v>
      </c>
      <c r="J104" s="211">
        <f t="shared" si="35"/>
        <v>0</v>
      </c>
      <c r="K104" s="3"/>
      <c r="M104" s="229"/>
    </row>
    <row r="105" spans="1:13" ht="41.25" customHeight="1" x14ac:dyDescent="0.25">
      <c r="A105" s="134" t="s">
        <v>481</v>
      </c>
      <c r="B105" s="130" t="s">
        <v>209</v>
      </c>
      <c r="C105" s="131" t="s">
        <v>2</v>
      </c>
      <c r="D105" s="132">
        <v>8</v>
      </c>
      <c r="E105" s="132">
        <v>885.81</v>
      </c>
      <c r="F105" s="208"/>
      <c r="G105" s="209">
        <f t="shared" si="32"/>
        <v>885.81</v>
      </c>
      <c r="H105" s="210">
        <f t="shared" si="33"/>
        <v>0</v>
      </c>
      <c r="I105" s="211">
        <f t="shared" si="34"/>
        <v>0</v>
      </c>
      <c r="J105" s="211">
        <f t="shared" si="35"/>
        <v>0</v>
      </c>
      <c r="K105" s="3"/>
      <c r="M105" s="229"/>
    </row>
    <row r="106" spans="1:13" ht="50.1" customHeight="1" x14ac:dyDescent="0.25">
      <c r="A106" s="146" t="s">
        <v>204</v>
      </c>
      <c r="B106" s="147" t="s">
        <v>205</v>
      </c>
      <c r="C106" s="148"/>
      <c r="D106" s="149"/>
      <c r="E106" s="150"/>
      <c r="F106" s="150"/>
      <c r="G106" s="150"/>
      <c r="H106" s="150"/>
      <c r="I106" s="214">
        <f>ROUND(SUBTOTAL(9,I107:I115),2)</f>
        <v>0</v>
      </c>
      <c r="J106" s="214">
        <f>ROUND(SUBTOTAL(9,J107:J115),2)</f>
        <v>0</v>
      </c>
      <c r="K106" s="3"/>
    </row>
    <row r="107" spans="1:13" ht="41.25" customHeight="1" x14ac:dyDescent="0.25">
      <c r="A107" s="134" t="s">
        <v>482</v>
      </c>
      <c r="B107" s="130" t="s">
        <v>301</v>
      </c>
      <c r="C107" s="131" t="s">
        <v>2</v>
      </c>
      <c r="D107" s="132">
        <v>2</v>
      </c>
      <c r="E107" s="132">
        <v>661.85</v>
      </c>
      <c r="F107" s="208"/>
      <c r="G107" s="209">
        <f t="shared" ref="G107:G115" si="36">E107-F107</f>
        <v>661.85</v>
      </c>
      <c r="H107" s="210">
        <f t="shared" ref="H107:H115" si="37">ROUND(F107*(1+$J$210),2)</f>
        <v>0</v>
      </c>
      <c r="I107" s="211">
        <f t="shared" ref="I107:I115" si="38">ROUND(D107*F107,2)</f>
        <v>0</v>
      </c>
      <c r="J107" s="211">
        <f t="shared" ref="J107:J115" si="39">ROUND(I107*(1+$J$210),2)</f>
        <v>0</v>
      </c>
      <c r="K107" s="3"/>
      <c r="M107" s="229"/>
    </row>
    <row r="108" spans="1:13" ht="41.25" customHeight="1" x14ac:dyDescent="0.25">
      <c r="A108" s="134" t="s">
        <v>483</v>
      </c>
      <c r="B108" s="130" t="s">
        <v>302</v>
      </c>
      <c r="C108" s="131" t="s">
        <v>5</v>
      </c>
      <c r="D108" s="132">
        <v>65</v>
      </c>
      <c r="E108" s="132">
        <v>13.3</v>
      </c>
      <c r="F108" s="208"/>
      <c r="G108" s="209">
        <f t="shared" si="36"/>
        <v>13.3</v>
      </c>
      <c r="H108" s="210">
        <f t="shared" si="37"/>
        <v>0</v>
      </c>
      <c r="I108" s="211">
        <f t="shared" si="38"/>
        <v>0</v>
      </c>
      <c r="J108" s="211">
        <f t="shared" si="39"/>
        <v>0</v>
      </c>
      <c r="K108" s="3"/>
      <c r="M108" s="229"/>
    </row>
    <row r="109" spans="1:13" ht="41.25" customHeight="1" x14ac:dyDescent="0.25">
      <c r="A109" s="134" t="s">
        <v>484</v>
      </c>
      <c r="B109" s="130" t="s">
        <v>303</v>
      </c>
      <c r="C109" s="131" t="s">
        <v>2</v>
      </c>
      <c r="D109" s="132">
        <v>1</v>
      </c>
      <c r="E109" s="132">
        <v>713.31</v>
      </c>
      <c r="F109" s="208"/>
      <c r="G109" s="209">
        <f t="shared" si="36"/>
        <v>713.31</v>
      </c>
      <c r="H109" s="210">
        <f t="shared" si="37"/>
        <v>0</v>
      </c>
      <c r="I109" s="211">
        <f t="shared" si="38"/>
        <v>0</v>
      </c>
      <c r="J109" s="211">
        <f t="shared" si="39"/>
        <v>0</v>
      </c>
      <c r="K109" s="3"/>
      <c r="M109" s="229"/>
    </row>
    <row r="110" spans="1:13" ht="41.25" customHeight="1" x14ac:dyDescent="0.25">
      <c r="A110" s="134" t="s">
        <v>485</v>
      </c>
      <c r="B110" s="130" t="s">
        <v>304</v>
      </c>
      <c r="C110" s="131" t="s">
        <v>2</v>
      </c>
      <c r="D110" s="132">
        <v>1</v>
      </c>
      <c r="E110" s="132">
        <v>621.51</v>
      </c>
      <c r="F110" s="208"/>
      <c r="G110" s="209">
        <f t="shared" si="36"/>
        <v>621.51</v>
      </c>
      <c r="H110" s="210">
        <f t="shared" si="37"/>
        <v>0</v>
      </c>
      <c r="I110" s="211">
        <f t="shared" si="38"/>
        <v>0</v>
      </c>
      <c r="J110" s="211">
        <f t="shared" si="39"/>
        <v>0</v>
      </c>
      <c r="K110" s="3"/>
      <c r="M110" s="229"/>
    </row>
    <row r="111" spans="1:13" ht="41.25" customHeight="1" x14ac:dyDescent="0.25">
      <c r="A111" s="134" t="s">
        <v>486</v>
      </c>
      <c r="B111" s="130" t="s">
        <v>305</v>
      </c>
      <c r="C111" s="131" t="s">
        <v>2</v>
      </c>
      <c r="D111" s="132">
        <v>1</v>
      </c>
      <c r="E111" s="132">
        <v>718.85</v>
      </c>
      <c r="F111" s="208"/>
      <c r="G111" s="209">
        <f t="shared" si="36"/>
        <v>718.85</v>
      </c>
      <c r="H111" s="210">
        <f t="shared" si="37"/>
        <v>0</v>
      </c>
      <c r="I111" s="211">
        <f t="shared" si="38"/>
        <v>0</v>
      </c>
      <c r="J111" s="211">
        <f t="shared" si="39"/>
        <v>0</v>
      </c>
      <c r="K111" s="3"/>
      <c r="M111" s="229"/>
    </row>
    <row r="112" spans="1:13" ht="41.25" customHeight="1" x14ac:dyDescent="0.25">
      <c r="A112" s="134" t="s">
        <v>487</v>
      </c>
      <c r="B112" s="130" t="s">
        <v>306</v>
      </c>
      <c r="C112" s="131" t="s">
        <v>2</v>
      </c>
      <c r="D112" s="132">
        <v>4</v>
      </c>
      <c r="E112" s="132">
        <v>291.23</v>
      </c>
      <c r="F112" s="208"/>
      <c r="G112" s="209">
        <f t="shared" si="36"/>
        <v>291.23</v>
      </c>
      <c r="H112" s="210">
        <f t="shared" si="37"/>
        <v>0</v>
      </c>
      <c r="I112" s="211">
        <f t="shared" si="38"/>
        <v>0</v>
      </c>
      <c r="J112" s="211">
        <f t="shared" si="39"/>
        <v>0</v>
      </c>
      <c r="K112" s="3"/>
      <c r="M112" s="229"/>
    </row>
    <row r="113" spans="1:13" ht="41.25" customHeight="1" x14ac:dyDescent="0.25">
      <c r="A113" s="134" t="s">
        <v>488</v>
      </c>
      <c r="B113" s="130" t="s">
        <v>307</v>
      </c>
      <c r="C113" s="131" t="s">
        <v>2</v>
      </c>
      <c r="D113" s="132">
        <v>4</v>
      </c>
      <c r="E113" s="132">
        <v>19.27</v>
      </c>
      <c r="F113" s="208"/>
      <c r="G113" s="209">
        <f t="shared" si="36"/>
        <v>19.27</v>
      </c>
      <c r="H113" s="210">
        <f t="shared" si="37"/>
        <v>0</v>
      </c>
      <c r="I113" s="211">
        <f t="shared" si="38"/>
        <v>0</v>
      </c>
      <c r="J113" s="211">
        <f t="shared" si="39"/>
        <v>0</v>
      </c>
      <c r="K113" s="3"/>
      <c r="M113" s="229"/>
    </row>
    <row r="114" spans="1:13" ht="41.25" customHeight="1" x14ac:dyDescent="0.25">
      <c r="A114" s="134" t="s">
        <v>489</v>
      </c>
      <c r="B114" s="130" t="s">
        <v>308</v>
      </c>
      <c r="C114" s="131" t="s">
        <v>2</v>
      </c>
      <c r="D114" s="132">
        <v>4</v>
      </c>
      <c r="E114" s="132">
        <v>22.27</v>
      </c>
      <c r="F114" s="208"/>
      <c r="G114" s="209">
        <f t="shared" si="36"/>
        <v>22.27</v>
      </c>
      <c r="H114" s="210">
        <f t="shared" si="37"/>
        <v>0</v>
      </c>
      <c r="I114" s="211">
        <f t="shared" si="38"/>
        <v>0</v>
      </c>
      <c r="J114" s="211">
        <f t="shared" si="39"/>
        <v>0</v>
      </c>
      <c r="K114" s="3"/>
      <c r="M114" s="229"/>
    </row>
    <row r="115" spans="1:13" ht="41.25" customHeight="1" x14ac:dyDescent="0.25">
      <c r="A115" s="134" t="s">
        <v>490</v>
      </c>
      <c r="B115" s="130" t="s">
        <v>309</v>
      </c>
      <c r="C115" s="131" t="s">
        <v>5</v>
      </c>
      <c r="D115" s="132">
        <v>60</v>
      </c>
      <c r="E115" s="132">
        <v>55.84</v>
      </c>
      <c r="F115" s="208"/>
      <c r="G115" s="209">
        <f t="shared" si="36"/>
        <v>55.84</v>
      </c>
      <c r="H115" s="210">
        <f t="shared" si="37"/>
        <v>0</v>
      </c>
      <c r="I115" s="211">
        <f t="shared" si="38"/>
        <v>0</v>
      </c>
      <c r="J115" s="211">
        <f t="shared" si="39"/>
        <v>0</v>
      </c>
      <c r="K115" s="3"/>
      <c r="M115" s="229"/>
    </row>
    <row r="116" spans="1:13" ht="50.1" customHeight="1" x14ac:dyDescent="0.25">
      <c r="A116" s="146" t="s">
        <v>310</v>
      </c>
      <c r="B116" s="147" t="s">
        <v>311</v>
      </c>
      <c r="C116" s="148"/>
      <c r="D116" s="149"/>
      <c r="E116" s="150"/>
      <c r="F116" s="150"/>
      <c r="G116" s="150"/>
      <c r="H116" s="150"/>
      <c r="I116" s="214">
        <f>ROUND(SUBTOTAL(9,I117:I134),2)</f>
        <v>0</v>
      </c>
      <c r="J116" s="214">
        <f>ROUND(SUBTOTAL(9,J117:J134),2)</f>
        <v>0</v>
      </c>
      <c r="K116" s="3"/>
    </row>
    <row r="117" spans="1:13" ht="41.25" customHeight="1" x14ac:dyDescent="0.25">
      <c r="A117" s="134" t="s">
        <v>491</v>
      </c>
      <c r="B117" s="130" t="s">
        <v>312</v>
      </c>
      <c r="C117" s="131" t="s">
        <v>2</v>
      </c>
      <c r="D117" s="132">
        <v>1</v>
      </c>
      <c r="E117" s="132">
        <v>5815.2499999999991</v>
      </c>
      <c r="F117" s="208"/>
      <c r="G117" s="209">
        <f t="shared" ref="G117:G134" si="40">E117-F117</f>
        <v>5815.2499999999991</v>
      </c>
      <c r="H117" s="210">
        <f t="shared" ref="H117:H134" si="41">ROUND(F117*(1+$J$210),2)</f>
        <v>0</v>
      </c>
      <c r="I117" s="211">
        <f t="shared" ref="I117:I134" si="42">ROUND(D117*F117,2)</f>
        <v>0</v>
      </c>
      <c r="J117" s="211">
        <f t="shared" ref="J117:J134" si="43">ROUND(I117*(1+$J$210),2)</f>
        <v>0</v>
      </c>
      <c r="K117" s="3"/>
      <c r="M117" s="229"/>
    </row>
    <row r="118" spans="1:13" ht="41.25" customHeight="1" x14ac:dyDescent="0.25">
      <c r="A118" s="134" t="s">
        <v>492</v>
      </c>
      <c r="B118" s="130" t="s">
        <v>313</v>
      </c>
      <c r="C118" s="131" t="s">
        <v>2</v>
      </c>
      <c r="D118" s="132">
        <v>1</v>
      </c>
      <c r="E118" s="132">
        <v>39817.519999999997</v>
      </c>
      <c r="F118" s="208"/>
      <c r="G118" s="209">
        <f t="shared" si="40"/>
        <v>39817.519999999997</v>
      </c>
      <c r="H118" s="210">
        <f t="shared" si="41"/>
        <v>0</v>
      </c>
      <c r="I118" s="211">
        <f t="shared" si="42"/>
        <v>0</v>
      </c>
      <c r="J118" s="211">
        <f t="shared" si="43"/>
        <v>0</v>
      </c>
      <c r="K118" s="3"/>
      <c r="M118" s="229"/>
    </row>
    <row r="119" spans="1:13" ht="41.25" customHeight="1" x14ac:dyDescent="0.25">
      <c r="A119" s="134" t="s">
        <v>493</v>
      </c>
      <c r="B119" s="130" t="s">
        <v>314</v>
      </c>
      <c r="C119" s="131" t="s">
        <v>2</v>
      </c>
      <c r="D119" s="132">
        <v>4</v>
      </c>
      <c r="E119" s="132">
        <v>36.5</v>
      </c>
      <c r="F119" s="208"/>
      <c r="G119" s="209">
        <f t="shared" si="40"/>
        <v>36.5</v>
      </c>
      <c r="H119" s="210">
        <f t="shared" si="41"/>
        <v>0</v>
      </c>
      <c r="I119" s="211">
        <f t="shared" si="42"/>
        <v>0</v>
      </c>
      <c r="J119" s="211">
        <f t="shared" si="43"/>
        <v>0</v>
      </c>
      <c r="K119" s="3"/>
      <c r="M119" s="229"/>
    </row>
    <row r="120" spans="1:13" ht="41.25" customHeight="1" x14ac:dyDescent="0.25">
      <c r="A120" s="134" t="s">
        <v>494</v>
      </c>
      <c r="B120" s="130" t="s">
        <v>315</v>
      </c>
      <c r="C120" s="131" t="s">
        <v>2</v>
      </c>
      <c r="D120" s="132">
        <v>1</v>
      </c>
      <c r="E120" s="132">
        <v>2000.3400000000001</v>
      </c>
      <c r="F120" s="208"/>
      <c r="G120" s="209">
        <f t="shared" si="40"/>
        <v>2000.3400000000001</v>
      </c>
      <c r="H120" s="210">
        <f t="shared" si="41"/>
        <v>0</v>
      </c>
      <c r="I120" s="211">
        <f t="shared" si="42"/>
        <v>0</v>
      </c>
      <c r="J120" s="211">
        <f t="shared" si="43"/>
        <v>0</v>
      </c>
      <c r="K120" s="3"/>
      <c r="M120" s="229"/>
    </row>
    <row r="121" spans="1:13" ht="41.25" customHeight="1" x14ac:dyDescent="0.25">
      <c r="A121" s="134" t="s">
        <v>495</v>
      </c>
      <c r="B121" s="130" t="s">
        <v>316</v>
      </c>
      <c r="C121" s="131" t="s">
        <v>2</v>
      </c>
      <c r="D121" s="132">
        <v>1</v>
      </c>
      <c r="E121" s="132">
        <v>819.88</v>
      </c>
      <c r="F121" s="208"/>
      <c r="G121" s="209">
        <f t="shared" si="40"/>
        <v>819.88</v>
      </c>
      <c r="H121" s="210">
        <f t="shared" si="41"/>
        <v>0</v>
      </c>
      <c r="I121" s="211">
        <f t="shared" si="42"/>
        <v>0</v>
      </c>
      <c r="J121" s="211">
        <f t="shared" si="43"/>
        <v>0</v>
      </c>
      <c r="K121" s="3"/>
      <c r="M121" s="229"/>
    </row>
    <row r="122" spans="1:13" ht="41.25" customHeight="1" x14ac:dyDescent="0.25">
      <c r="A122" s="134" t="s">
        <v>496</v>
      </c>
      <c r="B122" s="130" t="s">
        <v>317</v>
      </c>
      <c r="C122" s="131" t="s">
        <v>2</v>
      </c>
      <c r="D122" s="132">
        <v>1</v>
      </c>
      <c r="E122" s="132">
        <v>369.71</v>
      </c>
      <c r="F122" s="208"/>
      <c r="G122" s="209">
        <f t="shared" si="40"/>
        <v>369.71</v>
      </c>
      <c r="H122" s="210">
        <f t="shared" si="41"/>
        <v>0</v>
      </c>
      <c r="I122" s="211">
        <f t="shared" si="42"/>
        <v>0</v>
      </c>
      <c r="J122" s="211">
        <f t="shared" si="43"/>
        <v>0</v>
      </c>
      <c r="K122" s="3"/>
      <c r="M122" s="229"/>
    </row>
    <row r="123" spans="1:13" ht="41.25" customHeight="1" x14ac:dyDescent="0.25">
      <c r="A123" s="134" t="s">
        <v>497</v>
      </c>
      <c r="B123" s="130" t="s">
        <v>318</v>
      </c>
      <c r="C123" s="131" t="s">
        <v>2</v>
      </c>
      <c r="D123" s="132">
        <v>1</v>
      </c>
      <c r="E123" s="132">
        <v>557.99</v>
      </c>
      <c r="F123" s="208"/>
      <c r="G123" s="209">
        <f t="shared" si="40"/>
        <v>557.99</v>
      </c>
      <c r="H123" s="210">
        <f t="shared" si="41"/>
        <v>0</v>
      </c>
      <c r="I123" s="211">
        <f t="shared" si="42"/>
        <v>0</v>
      </c>
      <c r="J123" s="211">
        <f t="shared" si="43"/>
        <v>0</v>
      </c>
      <c r="K123" s="3"/>
      <c r="M123" s="229"/>
    </row>
    <row r="124" spans="1:13" ht="41.25" customHeight="1" x14ac:dyDescent="0.25">
      <c r="A124" s="134" t="s">
        <v>498</v>
      </c>
      <c r="B124" s="130" t="s">
        <v>319</v>
      </c>
      <c r="C124" s="131" t="s">
        <v>2</v>
      </c>
      <c r="D124" s="132">
        <v>3</v>
      </c>
      <c r="E124" s="132">
        <v>583.76</v>
      </c>
      <c r="F124" s="208"/>
      <c r="G124" s="209">
        <f t="shared" si="40"/>
        <v>583.76</v>
      </c>
      <c r="H124" s="210">
        <f t="shared" si="41"/>
        <v>0</v>
      </c>
      <c r="I124" s="211">
        <f t="shared" si="42"/>
        <v>0</v>
      </c>
      <c r="J124" s="211">
        <f t="shared" si="43"/>
        <v>0</v>
      </c>
      <c r="K124" s="3"/>
      <c r="M124" s="229"/>
    </row>
    <row r="125" spans="1:13" ht="41.25" customHeight="1" x14ac:dyDescent="0.25">
      <c r="A125" s="134" t="s">
        <v>499</v>
      </c>
      <c r="B125" s="130" t="s">
        <v>320</v>
      </c>
      <c r="C125" s="131" t="s">
        <v>5</v>
      </c>
      <c r="D125" s="132">
        <v>30</v>
      </c>
      <c r="E125" s="132">
        <v>29.4</v>
      </c>
      <c r="F125" s="208"/>
      <c r="G125" s="209">
        <f t="shared" si="40"/>
        <v>29.4</v>
      </c>
      <c r="H125" s="210">
        <f t="shared" si="41"/>
        <v>0</v>
      </c>
      <c r="I125" s="211">
        <f t="shared" si="42"/>
        <v>0</v>
      </c>
      <c r="J125" s="211">
        <f t="shared" si="43"/>
        <v>0</v>
      </c>
      <c r="K125" s="3"/>
      <c r="M125" s="229"/>
    </row>
    <row r="126" spans="1:13" ht="41.25" customHeight="1" x14ac:dyDescent="0.25">
      <c r="A126" s="134" t="s">
        <v>500</v>
      </c>
      <c r="B126" s="130" t="s">
        <v>321</v>
      </c>
      <c r="C126" s="131" t="s">
        <v>2</v>
      </c>
      <c r="D126" s="132">
        <v>1</v>
      </c>
      <c r="E126" s="132">
        <v>152.27000000000001</v>
      </c>
      <c r="F126" s="208"/>
      <c r="G126" s="209">
        <f t="shared" si="40"/>
        <v>152.27000000000001</v>
      </c>
      <c r="H126" s="210">
        <f t="shared" si="41"/>
        <v>0</v>
      </c>
      <c r="I126" s="211">
        <f t="shared" si="42"/>
        <v>0</v>
      </c>
      <c r="J126" s="211">
        <f t="shared" si="43"/>
        <v>0</v>
      </c>
      <c r="K126" s="3"/>
      <c r="M126" s="229"/>
    </row>
    <row r="127" spans="1:13" ht="41.25" customHeight="1" x14ac:dyDescent="0.25">
      <c r="A127" s="134" t="s">
        <v>501</v>
      </c>
      <c r="B127" s="130" t="s">
        <v>222</v>
      </c>
      <c r="C127" s="131" t="s">
        <v>2</v>
      </c>
      <c r="D127" s="132">
        <v>1</v>
      </c>
      <c r="E127" s="132">
        <v>107.63</v>
      </c>
      <c r="F127" s="208"/>
      <c r="G127" s="209">
        <f t="shared" si="40"/>
        <v>107.63</v>
      </c>
      <c r="H127" s="210">
        <f t="shared" si="41"/>
        <v>0</v>
      </c>
      <c r="I127" s="211">
        <f t="shared" si="42"/>
        <v>0</v>
      </c>
      <c r="J127" s="211">
        <f t="shared" si="43"/>
        <v>0</v>
      </c>
      <c r="K127" s="3"/>
      <c r="M127" s="229"/>
    </row>
    <row r="128" spans="1:13" ht="41.25" customHeight="1" x14ac:dyDescent="0.25">
      <c r="A128" s="134" t="s">
        <v>502</v>
      </c>
      <c r="B128" s="130" t="s">
        <v>322</v>
      </c>
      <c r="C128" s="131" t="s">
        <v>5</v>
      </c>
      <c r="D128" s="132">
        <v>30</v>
      </c>
      <c r="E128" s="132">
        <v>60.849999999999994</v>
      </c>
      <c r="F128" s="208"/>
      <c r="G128" s="209">
        <f t="shared" si="40"/>
        <v>60.849999999999994</v>
      </c>
      <c r="H128" s="210">
        <f t="shared" si="41"/>
        <v>0</v>
      </c>
      <c r="I128" s="211">
        <f t="shared" si="42"/>
        <v>0</v>
      </c>
      <c r="J128" s="211">
        <f t="shared" si="43"/>
        <v>0</v>
      </c>
      <c r="K128" s="3"/>
      <c r="M128" s="229"/>
    </row>
    <row r="129" spans="1:13" ht="41.25" customHeight="1" x14ac:dyDescent="0.25">
      <c r="A129" s="134" t="s">
        <v>503</v>
      </c>
      <c r="B129" s="130" t="s">
        <v>323</v>
      </c>
      <c r="C129" s="131" t="s">
        <v>2</v>
      </c>
      <c r="D129" s="132">
        <v>3</v>
      </c>
      <c r="E129" s="132">
        <v>109.47000000000001</v>
      </c>
      <c r="F129" s="208"/>
      <c r="G129" s="209">
        <f t="shared" si="40"/>
        <v>109.47000000000001</v>
      </c>
      <c r="H129" s="210">
        <f t="shared" si="41"/>
        <v>0</v>
      </c>
      <c r="I129" s="211">
        <f t="shared" si="42"/>
        <v>0</v>
      </c>
      <c r="J129" s="211">
        <f t="shared" si="43"/>
        <v>0</v>
      </c>
      <c r="K129" s="3"/>
      <c r="M129" s="229"/>
    </row>
    <row r="130" spans="1:13" ht="41.25" customHeight="1" x14ac:dyDescent="0.25">
      <c r="A130" s="134" t="s">
        <v>504</v>
      </c>
      <c r="B130" s="130" t="s">
        <v>324</v>
      </c>
      <c r="C130" s="131" t="s">
        <v>2</v>
      </c>
      <c r="D130" s="132">
        <v>3</v>
      </c>
      <c r="E130" s="132">
        <v>163.44</v>
      </c>
      <c r="F130" s="208"/>
      <c r="G130" s="209">
        <f t="shared" si="40"/>
        <v>163.44</v>
      </c>
      <c r="H130" s="210">
        <f t="shared" si="41"/>
        <v>0</v>
      </c>
      <c r="I130" s="211">
        <f t="shared" si="42"/>
        <v>0</v>
      </c>
      <c r="J130" s="211">
        <f t="shared" si="43"/>
        <v>0</v>
      </c>
      <c r="K130" s="3"/>
      <c r="M130" s="229"/>
    </row>
    <row r="131" spans="1:13" ht="41.25" customHeight="1" x14ac:dyDescent="0.25">
      <c r="A131" s="134" t="s">
        <v>505</v>
      </c>
      <c r="B131" s="130" t="s">
        <v>325</v>
      </c>
      <c r="C131" s="131" t="s">
        <v>2</v>
      </c>
      <c r="D131" s="132">
        <v>3</v>
      </c>
      <c r="E131" s="132">
        <v>53.22</v>
      </c>
      <c r="F131" s="208"/>
      <c r="G131" s="209">
        <f t="shared" si="40"/>
        <v>53.22</v>
      </c>
      <c r="H131" s="210">
        <f t="shared" si="41"/>
        <v>0</v>
      </c>
      <c r="I131" s="211">
        <f t="shared" si="42"/>
        <v>0</v>
      </c>
      <c r="J131" s="211">
        <f t="shared" si="43"/>
        <v>0</v>
      </c>
      <c r="K131" s="3"/>
      <c r="M131" s="229"/>
    </row>
    <row r="132" spans="1:13" ht="41.25" customHeight="1" x14ac:dyDescent="0.25">
      <c r="A132" s="134" t="s">
        <v>506</v>
      </c>
      <c r="B132" s="130" t="s">
        <v>326</v>
      </c>
      <c r="C132" s="131" t="s">
        <v>2</v>
      </c>
      <c r="D132" s="132">
        <v>1</v>
      </c>
      <c r="E132" s="132">
        <v>94.89</v>
      </c>
      <c r="F132" s="208"/>
      <c r="G132" s="209">
        <f t="shared" si="40"/>
        <v>94.89</v>
      </c>
      <c r="H132" s="210">
        <f t="shared" si="41"/>
        <v>0</v>
      </c>
      <c r="I132" s="211">
        <f t="shared" si="42"/>
        <v>0</v>
      </c>
      <c r="J132" s="211">
        <f t="shared" si="43"/>
        <v>0</v>
      </c>
      <c r="K132" s="3"/>
      <c r="M132" s="229"/>
    </row>
    <row r="133" spans="1:13" ht="41.25" customHeight="1" x14ac:dyDescent="0.25">
      <c r="A133" s="134" t="s">
        <v>507</v>
      </c>
      <c r="B133" s="130" t="s">
        <v>327</v>
      </c>
      <c r="C133" s="131" t="s">
        <v>2</v>
      </c>
      <c r="D133" s="132">
        <v>1</v>
      </c>
      <c r="E133" s="132">
        <v>33.35</v>
      </c>
      <c r="F133" s="208"/>
      <c r="G133" s="209">
        <f t="shared" si="40"/>
        <v>33.35</v>
      </c>
      <c r="H133" s="210">
        <f t="shared" si="41"/>
        <v>0</v>
      </c>
      <c r="I133" s="211">
        <f t="shared" si="42"/>
        <v>0</v>
      </c>
      <c r="J133" s="211">
        <f t="shared" si="43"/>
        <v>0</v>
      </c>
      <c r="K133" s="3"/>
      <c r="M133" s="229"/>
    </row>
    <row r="134" spans="1:13" ht="41.25" customHeight="1" x14ac:dyDescent="0.25">
      <c r="A134" s="134" t="s">
        <v>508</v>
      </c>
      <c r="B134" s="130" t="s">
        <v>328</v>
      </c>
      <c r="C134" s="131" t="s">
        <v>2</v>
      </c>
      <c r="D134" s="132">
        <v>3</v>
      </c>
      <c r="E134" s="132">
        <v>12.979999999999999</v>
      </c>
      <c r="F134" s="208"/>
      <c r="G134" s="209">
        <f t="shared" si="40"/>
        <v>12.979999999999999</v>
      </c>
      <c r="H134" s="210">
        <f t="shared" si="41"/>
        <v>0</v>
      </c>
      <c r="I134" s="211">
        <f t="shared" si="42"/>
        <v>0</v>
      </c>
      <c r="J134" s="211">
        <f t="shared" si="43"/>
        <v>0</v>
      </c>
      <c r="K134" s="3"/>
      <c r="M134" s="229"/>
    </row>
    <row r="135" spans="1:13" ht="50.1" customHeight="1" x14ac:dyDescent="0.25">
      <c r="A135" s="146">
        <v>6</v>
      </c>
      <c r="B135" s="147" t="s">
        <v>174</v>
      </c>
      <c r="C135" s="148"/>
      <c r="D135" s="149"/>
      <c r="E135" s="150"/>
      <c r="F135" s="150"/>
      <c r="G135" s="150"/>
      <c r="H135" s="150"/>
      <c r="I135" s="214"/>
      <c r="J135" s="214">
        <f>ROUND(SUBTOTAL(9,J136:J185),2)</f>
        <v>0</v>
      </c>
      <c r="K135" s="3"/>
    </row>
    <row r="136" spans="1:13" ht="50.1" customHeight="1" x14ac:dyDescent="0.25">
      <c r="A136" s="146" t="s">
        <v>329</v>
      </c>
      <c r="B136" s="147" t="s">
        <v>330</v>
      </c>
      <c r="C136" s="148"/>
      <c r="D136" s="149"/>
      <c r="E136" s="150"/>
      <c r="F136" s="150"/>
      <c r="G136" s="150"/>
      <c r="H136" s="150"/>
      <c r="I136" s="214">
        <f>ROUND(SUBTOTAL(9,I137:I143),2)</f>
        <v>0</v>
      </c>
      <c r="J136" s="214">
        <f>ROUND(SUBTOTAL(9,J137:J143),2)</f>
        <v>0</v>
      </c>
      <c r="K136" s="3"/>
    </row>
    <row r="137" spans="1:13" ht="41.25" customHeight="1" x14ac:dyDescent="0.25">
      <c r="A137" s="134" t="s">
        <v>509</v>
      </c>
      <c r="B137" s="130" t="s">
        <v>190</v>
      </c>
      <c r="C137" s="131" t="s">
        <v>1</v>
      </c>
      <c r="D137" s="132">
        <v>1.4218999999999999</v>
      </c>
      <c r="E137" s="132">
        <v>32.99</v>
      </c>
      <c r="F137" s="208"/>
      <c r="G137" s="209">
        <f t="shared" ref="G137:G143" si="44">E137-F137</f>
        <v>32.99</v>
      </c>
      <c r="H137" s="210">
        <f t="shared" ref="H137:H143" si="45">ROUND(F137*(1+$J$210),2)</f>
        <v>0</v>
      </c>
      <c r="I137" s="211">
        <f t="shared" ref="I137:I143" si="46">ROUND(D137*F137,2)</f>
        <v>0</v>
      </c>
      <c r="J137" s="211">
        <f t="shared" ref="J137:J143" si="47">ROUND(I137*(1+$J$210),2)</f>
        <v>0</v>
      </c>
      <c r="K137" s="3"/>
      <c r="M137" s="229"/>
    </row>
    <row r="138" spans="1:13" ht="41.25" customHeight="1" x14ac:dyDescent="0.25">
      <c r="A138" s="134" t="s">
        <v>510</v>
      </c>
      <c r="B138" s="130" t="s">
        <v>331</v>
      </c>
      <c r="C138" s="131" t="s">
        <v>1</v>
      </c>
      <c r="D138" s="132">
        <v>389.85</v>
      </c>
      <c r="E138" s="132">
        <v>14.11</v>
      </c>
      <c r="F138" s="208"/>
      <c r="G138" s="209">
        <f t="shared" si="44"/>
        <v>14.11</v>
      </c>
      <c r="H138" s="210">
        <f t="shared" si="45"/>
        <v>0</v>
      </c>
      <c r="I138" s="211">
        <f t="shared" si="46"/>
        <v>0</v>
      </c>
      <c r="J138" s="211">
        <f t="shared" si="47"/>
        <v>0</v>
      </c>
      <c r="K138" s="3"/>
      <c r="M138" s="229"/>
    </row>
    <row r="139" spans="1:13" ht="54.75" customHeight="1" x14ac:dyDescent="0.25">
      <c r="A139" s="134" t="s">
        <v>511</v>
      </c>
      <c r="B139" s="130" t="s">
        <v>184</v>
      </c>
      <c r="C139" s="131" t="s">
        <v>1</v>
      </c>
      <c r="D139" s="132">
        <v>2802.48</v>
      </c>
      <c r="E139" s="132">
        <v>14.709999999999999</v>
      </c>
      <c r="F139" s="208"/>
      <c r="G139" s="209">
        <f t="shared" si="44"/>
        <v>14.709999999999999</v>
      </c>
      <c r="H139" s="210">
        <f t="shared" si="45"/>
        <v>0</v>
      </c>
      <c r="I139" s="211">
        <f t="shared" si="46"/>
        <v>0</v>
      </c>
      <c r="J139" s="211">
        <f t="shared" si="47"/>
        <v>0</v>
      </c>
      <c r="K139" s="3"/>
      <c r="M139" s="229"/>
    </row>
    <row r="140" spans="1:13" ht="41.25" customHeight="1" x14ac:dyDescent="0.25">
      <c r="A140" s="134" t="s">
        <v>512</v>
      </c>
      <c r="B140" s="130" t="s">
        <v>332</v>
      </c>
      <c r="C140" s="131" t="s">
        <v>1</v>
      </c>
      <c r="D140" s="132">
        <v>112.04</v>
      </c>
      <c r="E140" s="132">
        <v>26.189999999999998</v>
      </c>
      <c r="F140" s="208"/>
      <c r="G140" s="209">
        <f t="shared" si="44"/>
        <v>26.189999999999998</v>
      </c>
      <c r="H140" s="210">
        <f t="shared" si="45"/>
        <v>0</v>
      </c>
      <c r="I140" s="211">
        <f t="shared" si="46"/>
        <v>0</v>
      </c>
      <c r="J140" s="211">
        <f t="shared" si="47"/>
        <v>0</v>
      </c>
      <c r="K140" s="3"/>
      <c r="M140" s="229"/>
    </row>
    <row r="141" spans="1:13" ht="41.25" customHeight="1" x14ac:dyDescent="0.25">
      <c r="A141" s="134" t="s">
        <v>513</v>
      </c>
      <c r="B141" s="130" t="s">
        <v>183</v>
      </c>
      <c r="C141" s="131" t="s">
        <v>1</v>
      </c>
      <c r="D141" s="132">
        <v>1120.4000000000001</v>
      </c>
      <c r="E141" s="132">
        <v>17.690000000000001</v>
      </c>
      <c r="F141" s="208"/>
      <c r="G141" s="209">
        <f t="shared" si="44"/>
        <v>17.690000000000001</v>
      </c>
      <c r="H141" s="210">
        <f t="shared" si="45"/>
        <v>0</v>
      </c>
      <c r="I141" s="211">
        <f t="shared" si="46"/>
        <v>0</v>
      </c>
      <c r="J141" s="211">
        <f t="shared" si="47"/>
        <v>0</v>
      </c>
      <c r="K141" s="3"/>
      <c r="M141" s="229"/>
    </row>
    <row r="142" spans="1:13" ht="41.25" customHeight="1" x14ac:dyDescent="0.25">
      <c r="A142" s="134" t="s">
        <v>514</v>
      </c>
      <c r="B142" s="130" t="s">
        <v>333</v>
      </c>
      <c r="C142" s="131" t="s">
        <v>1</v>
      </c>
      <c r="D142" s="132">
        <v>17.86</v>
      </c>
      <c r="E142" s="132">
        <v>5.01</v>
      </c>
      <c r="F142" s="208"/>
      <c r="G142" s="209">
        <f t="shared" si="44"/>
        <v>5.01</v>
      </c>
      <c r="H142" s="210">
        <f t="shared" si="45"/>
        <v>0</v>
      </c>
      <c r="I142" s="211">
        <f t="shared" si="46"/>
        <v>0</v>
      </c>
      <c r="J142" s="211">
        <f t="shared" si="47"/>
        <v>0</v>
      </c>
      <c r="K142" s="3"/>
      <c r="M142" s="229"/>
    </row>
    <row r="143" spans="1:13" ht="41.25" customHeight="1" x14ac:dyDescent="0.25">
      <c r="A143" s="134" t="s">
        <v>515</v>
      </c>
      <c r="B143" s="130" t="s">
        <v>334</v>
      </c>
      <c r="C143" s="131" t="s">
        <v>1</v>
      </c>
      <c r="D143" s="132">
        <v>17.86</v>
      </c>
      <c r="E143" s="132">
        <v>25.71</v>
      </c>
      <c r="F143" s="208"/>
      <c r="G143" s="209">
        <f t="shared" si="44"/>
        <v>25.71</v>
      </c>
      <c r="H143" s="210">
        <f t="shared" si="45"/>
        <v>0</v>
      </c>
      <c r="I143" s="211">
        <f t="shared" si="46"/>
        <v>0</v>
      </c>
      <c r="J143" s="211">
        <f t="shared" si="47"/>
        <v>0</v>
      </c>
      <c r="K143" s="3"/>
      <c r="M143" s="229"/>
    </row>
    <row r="144" spans="1:13" ht="50.1" customHeight="1" x14ac:dyDescent="0.25">
      <c r="A144" s="146" t="s">
        <v>335</v>
      </c>
      <c r="B144" s="147" t="s">
        <v>336</v>
      </c>
      <c r="C144" s="148"/>
      <c r="D144" s="149"/>
      <c r="E144" s="150"/>
      <c r="F144" s="150"/>
      <c r="G144" s="150"/>
      <c r="H144" s="150"/>
      <c r="I144" s="214">
        <f>ROUND(SUBTOTAL(9,I145:I152),2)</f>
        <v>0</v>
      </c>
      <c r="J144" s="214">
        <f>ROUND(SUBTOTAL(9,J145:J152),2)</f>
        <v>0</v>
      </c>
      <c r="K144" s="3"/>
    </row>
    <row r="145" spans="1:13" ht="41.25" customHeight="1" x14ac:dyDescent="0.25">
      <c r="A145" s="134" t="s">
        <v>516</v>
      </c>
      <c r="B145" s="130" t="s">
        <v>211</v>
      </c>
      <c r="C145" s="131" t="s">
        <v>3</v>
      </c>
      <c r="D145" s="132">
        <v>0.53</v>
      </c>
      <c r="E145" s="132">
        <v>327.47000000000003</v>
      </c>
      <c r="F145" s="208"/>
      <c r="G145" s="209">
        <f t="shared" ref="G145:G152" si="48">E145-F145</f>
        <v>327.47000000000003</v>
      </c>
      <c r="H145" s="210">
        <f t="shared" ref="H145:H152" si="49">ROUND(F145*(1+$J$210),2)</f>
        <v>0</v>
      </c>
      <c r="I145" s="211">
        <f t="shared" ref="I145:I152" si="50">ROUND(D145*F145,2)</f>
        <v>0</v>
      </c>
      <c r="J145" s="211">
        <f t="shared" ref="J145:J152" si="51">ROUND(I145*(1+$J$210),2)</f>
        <v>0</v>
      </c>
      <c r="K145" s="3"/>
      <c r="M145" s="229"/>
    </row>
    <row r="146" spans="1:13" ht="41.25" customHeight="1" x14ac:dyDescent="0.25">
      <c r="A146" s="134" t="s">
        <v>517</v>
      </c>
      <c r="B146" s="130" t="s">
        <v>337</v>
      </c>
      <c r="C146" s="131" t="s">
        <v>3</v>
      </c>
      <c r="D146" s="132">
        <v>6.76</v>
      </c>
      <c r="E146" s="132">
        <v>117.76</v>
      </c>
      <c r="F146" s="208"/>
      <c r="G146" s="209">
        <f t="shared" si="48"/>
        <v>117.76</v>
      </c>
      <c r="H146" s="210">
        <f t="shared" si="49"/>
        <v>0</v>
      </c>
      <c r="I146" s="211">
        <f t="shared" si="50"/>
        <v>0</v>
      </c>
      <c r="J146" s="211">
        <f t="shared" si="51"/>
        <v>0</v>
      </c>
      <c r="K146" s="3"/>
      <c r="M146" s="229"/>
    </row>
    <row r="147" spans="1:13" ht="41.25" customHeight="1" x14ac:dyDescent="0.25">
      <c r="A147" s="134" t="s">
        <v>518</v>
      </c>
      <c r="B147" s="130" t="s">
        <v>338</v>
      </c>
      <c r="C147" s="131" t="s">
        <v>3</v>
      </c>
      <c r="D147" s="132">
        <v>0.99</v>
      </c>
      <c r="E147" s="132">
        <v>193.89</v>
      </c>
      <c r="F147" s="208"/>
      <c r="G147" s="209">
        <f t="shared" si="48"/>
        <v>193.89</v>
      </c>
      <c r="H147" s="210">
        <f t="shared" si="49"/>
        <v>0</v>
      </c>
      <c r="I147" s="211">
        <f t="shared" si="50"/>
        <v>0</v>
      </c>
      <c r="J147" s="211">
        <f t="shared" si="51"/>
        <v>0</v>
      </c>
      <c r="K147" s="3"/>
      <c r="M147" s="229"/>
    </row>
    <row r="148" spans="1:13" ht="41.25" customHeight="1" x14ac:dyDescent="0.25">
      <c r="A148" s="134" t="s">
        <v>519</v>
      </c>
      <c r="B148" s="130" t="s">
        <v>339</v>
      </c>
      <c r="C148" s="131" t="s">
        <v>3</v>
      </c>
      <c r="D148" s="132">
        <v>6.58</v>
      </c>
      <c r="E148" s="132">
        <v>12.8</v>
      </c>
      <c r="F148" s="208"/>
      <c r="G148" s="209">
        <f t="shared" si="48"/>
        <v>12.8</v>
      </c>
      <c r="H148" s="210">
        <f t="shared" si="49"/>
        <v>0</v>
      </c>
      <c r="I148" s="211">
        <f t="shared" si="50"/>
        <v>0</v>
      </c>
      <c r="J148" s="211">
        <f t="shared" si="51"/>
        <v>0</v>
      </c>
      <c r="K148" s="3"/>
      <c r="M148" s="229"/>
    </row>
    <row r="149" spans="1:13" ht="41.25" customHeight="1" x14ac:dyDescent="0.25">
      <c r="A149" s="134" t="s">
        <v>520</v>
      </c>
      <c r="B149" s="130" t="s">
        <v>340</v>
      </c>
      <c r="C149" s="131" t="s">
        <v>1</v>
      </c>
      <c r="D149" s="132">
        <v>0.73</v>
      </c>
      <c r="E149" s="132">
        <v>22.86</v>
      </c>
      <c r="F149" s="208"/>
      <c r="G149" s="209">
        <f t="shared" si="48"/>
        <v>22.86</v>
      </c>
      <c r="H149" s="210">
        <f t="shared" si="49"/>
        <v>0</v>
      </c>
      <c r="I149" s="211">
        <f t="shared" si="50"/>
        <v>0</v>
      </c>
      <c r="J149" s="211">
        <f t="shared" si="51"/>
        <v>0</v>
      </c>
      <c r="K149" s="3"/>
      <c r="M149" s="229"/>
    </row>
    <row r="150" spans="1:13" ht="41.25" customHeight="1" x14ac:dyDescent="0.25">
      <c r="A150" s="134" t="s">
        <v>521</v>
      </c>
      <c r="B150" s="130" t="s">
        <v>341</v>
      </c>
      <c r="C150" s="131" t="s">
        <v>3</v>
      </c>
      <c r="D150" s="132">
        <v>0.59</v>
      </c>
      <c r="E150" s="132">
        <v>1157.0100000000002</v>
      </c>
      <c r="F150" s="208"/>
      <c r="G150" s="209">
        <f t="shared" si="48"/>
        <v>1157.0100000000002</v>
      </c>
      <c r="H150" s="210">
        <f t="shared" si="49"/>
        <v>0</v>
      </c>
      <c r="I150" s="211">
        <f t="shared" si="50"/>
        <v>0</v>
      </c>
      <c r="J150" s="211">
        <f t="shared" si="51"/>
        <v>0</v>
      </c>
      <c r="K150" s="3"/>
      <c r="M150" s="229"/>
    </row>
    <row r="151" spans="1:13" ht="41.25" customHeight="1" x14ac:dyDescent="0.25">
      <c r="A151" s="134" t="s">
        <v>522</v>
      </c>
      <c r="B151" s="130" t="s">
        <v>342</v>
      </c>
      <c r="C151" s="131" t="s">
        <v>2</v>
      </c>
      <c r="D151" s="132">
        <v>1</v>
      </c>
      <c r="E151" s="132">
        <v>764.63</v>
      </c>
      <c r="F151" s="208"/>
      <c r="G151" s="209">
        <f t="shared" si="48"/>
        <v>764.63</v>
      </c>
      <c r="H151" s="210">
        <f t="shared" si="49"/>
        <v>0</v>
      </c>
      <c r="I151" s="211">
        <f t="shared" si="50"/>
        <v>0</v>
      </c>
      <c r="J151" s="211">
        <f t="shared" si="51"/>
        <v>0</v>
      </c>
      <c r="K151" s="3"/>
      <c r="M151" s="229"/>
    </row>
    <row r="152" spans="1:13" ht="41.25" customHeight="1" x14ac:dyDescent="0.25">
      <c r="A152" s="134" t="s">
        <v>523</v>
      </c>
      <c r="B152" s="130" t="s">
        <v>343</v>
      </c>
      <c r="C152" s="131" t="s">
        <v>2</v>
      </c>
      <c r="D152" s="132">
        <v>6</v>
      </c>
      <c r="E152" s="132">
        <v>88.45</v>
      </c>
      <c r="F152" s="208"/>
      <c r="G152" s="209">
        <f t="shared" si="48"/>
        <v>88.45</v>
      </c>
      <c r="H152" s="210">
        <f t="shared" si="49"/>
        <v>0</v>
      </c>
      <c r="I152" s="211">
        <f t="shared" si="50"/>
        <v>0</v>
      </c>
      <c r="J152" s="211">
        <f t="shared" si="51"/>
        <v>0</v>
      </c>
      <c r="K152" s="3"/>
      <c r="M152" s="229"/>
    </row>
    <row r="153" spans="1:13" ht="50.1" customHeight="1" x14ac:dyDescent="0.25">
      <c r="A153" s="146" t="s">
        <v>344</v>
      </c>
      <c r="B153" s="147" t="s">
        <v>345</v>
      </c>
      <c r="C153" s="148"/>
      <c r="D153" s="149"/>
      <c r="E153" s="150"/>
      <c r="F153" s="150"/>
      <c r="G153" s="150"/>
      <c r="H153" s="150"/>
      <c r="I153" s="214">
        <f>ROUND(SUBTOTAL(9,I154:I178),2)</f>
        <v>0</v>
      </c>
      <c r="J153" s="214">
        <f>ROUND(SUBTOTAL(9,J154:J178),2)</f>
        <v>0</v>
      </c>
      <c r="K153" s="3"/>
    </row>
    <row r="154" spans="1:13" ht="47.25" customHeight="1" x14ac:dyDescent="0.25">
      <c r="A154" s="134" t="s">
        <v>524</v>
      </c>
      <c r="B154" s="130" t="s">
        <v>346</v>
      </c>
      <c r="C154" s="131" t="s">
        <v>3</v>
      </c>
      <c r="D154" s="132">
        <v>0.67</v>
      </c>
      <c r="E154" s="132">
        <v>119.08</v>
      </c>
      <c r="F154" s="208"/>
      <c r="G154" s="209">
        <f t="shared" ref="G154:G178" si="52">E154-F154</f>
        <v>119.08</v>
      </c>
      <c r="H154" s="210">
        <f t="shared" ref="H154:H178" si="53">ROUND(F154*(1+$J$210),2)</f>
        <v>0</v>
      </c>
      <c r="I154" s="211">
        <f t="shared" ref="I154:I178" si="54">ROUND(D154*F154,2)</f>
        <v>0</v>
      </c>
      <c r="J154" s="211">
        <f t="shared" ref="J154:J178" si="55">ROUND(I154*(1+$J$210),2)</f>
        <v>0</v>
      </c>
      <c r="K154" s="3"/>
      <c r="M154" s="229"/>
    </row>
    <row r="155" spans="1:13" ht="47.25" customHeight="1" x14ac:dyDescent="0.25">
      <c r="A155" s="134" t="s">
        <v>525</v>
      </c>
      <c r="B155" s="130" t="s">
        <v>347</v>
      </c>
      <c r="C155" s="131" t="s">
        <v>348</v>
      </c>
      <c r="D155" s="132">
        <v>1</v>
      </c>
      <c r="E155" s="132">
        <v>1281.25</v>
      </c>
      <c r="F155" s="208"/>
      <c r="G155" s="209">
        <f t="shared" si="52"/>
        <v>1281.25</v>
      </c>
      <c r="H155" s="210">
        <f t="shared" si="53"/>
        <v>0</v>
      </c>
      <c r="I155" s="211">
        <f t="shared" si="54"/>
        <v>0</v>
      </c>
      <c r="J155" s="211">
        <f t="shared" si="55"/>
        <v>0</v>
      </c>
      <c r="K155" s="3"/>
      <c r="M155" s="229"/>
    </row>
    <row r="156" spans="1:13" ht="47.25" customHeight="1" x14ac:dyDescent="0.25">
      <c r="A156" s="134" t="s">
        <v>526</v>
      </c>
      <c r="B156" s="130" t="s">
        <v>349</v>
      </c>
      <c r="C156" s="131" t="s">
        <v>5</v>
      </c>
      <c r="D156" s="132">
        <v>30</v>
      </c>
      <c r="E156" s="132">
        <v>86.73</v>
      </c>
      <c r="F156" s="208"/>
      <c r="G156" s="209">
        <f t="shared" si="52"/>
        <v>86.73</v>
      </c>
      <c r="H156" s="210">
        <f t="shared" si="53"/>
        <v>0</v>
      </c>
      <c r="I156" s="211">
        <f t="shared" si="54"/>
        <v>0</v>
      </c>
      <c r="J156" s="211">
        <f t="shared" si="55"/>
        <v>0</v>
      </c>
      <c r="K156" s="3"/>
      <c r="M156" s="229"/>
    </row>
    <row r="157" spans="1:13" ht="47.25" customHeight="1" x14ac:dyDescent="0.25">
      <c r="A157" s="134" t="s">
        <v>527</v>
      </c>
      <c r="B157" s="130" t="s">
        <v>350</v>
      </c>
      <c r="C157" s="131" t="s">
        <v>3</v>
      </c>
      <c r="D157" s="132">
        <v>0.12</v>
      </c>
      <c r="E157" s="132">
        <v>133.77000000000004</v>
      </c>
      <c r="F157" s="208"/>
      <c r="G157" s="209">
        <f t="shared" si="52"/>
        <v>133.77000000000004</v>
      </c>
      <c r="H157" s="210">
        <f t="shared" si="53"/>
        <v>0</v>
      </c>
      <c r="I157" s="211">
        <f t="shared" si="54"/>
        <v>0</v>
      </c>
      <c r="J157" s="211">
        <f t="shared" si="55"/>
        <v>0</v>
      </c>
      <c r="K157" s="3"/>
      <c r="M157" s="229"/>
    </row>
    <row r="158" spans="1:13" ht="47.25" customHeight="1" x14ac:dyDescent="0.25">
      <c r="A158" s="134" t="s">
        <v>528</v>
      </c>
      <c r="B158" s="130" t="s">
        <v>351</v>
      </c>
      <c r="C158" s="131" t="s">
        <v>1</v>
      </c>
      <c r="D158" s="132">
        <v>1.25</v>
      </c>
      <c r="E158" s="132">
        <v>32.26</v>
      </c>
      <c r="F158" s="208"/>
      <c r="G158" s="209">
        <f t="shared" si="52"/>
        <v>32.26</v>
      </c>
      <c r="H158" s="210">
        <f t="shared" si="53"/>
        <v>0</v>
      </c>
      <c r="I158" s="211">
        <f t="shared" si="54"/>
        <v>0</v>
      </c>
      <c r="J158" s="211">
        <f t="shared" si="55"/>
        <v>0</v>
      </c>
      <c r="K158" s="3"/>
      <c r="M158" s="229"/>
    </row>
    <row r="159" spans="1:13" ht="47.25" customHeight="1" x14ac:dyDescent="0.25">
      <c r="A159" s="134" t="s">
        <v>529</v>
      </c>
      <c r="B159" s="130" t="s">
        <v>352</v>
      </c>
      <c r="C159" s="131" t="s">
        <v>1</v>
      </c>
      <c r="D159" s="132">
        <v>1.67</v>
      </c>
      <c r="E159" s="132">
        <v>400.24999999999994</v>
      </c>
      <c r="F159" s="208"/>
      <c r="G159" s="209">
        <f t="shared" si="52"/>
        <v>400.24999999999994</v>
      </c>
      <c r="H159" s="210">
        <f t="shared" si="53"/>
        <v>0</v>
      </c>
      <c r="I159" s="211">
        <f t="shared" si="54"/>
        <v>0</v>
      </c>
      <c r="J159" s="211">
        <f t="shared" si="55"/>
        <v>0</v>
      </c>
      <c r="K159" s="3"/>
      <c r="M159" s="229"/>
    </row>
    <row r="160" spans="1:13" ht="47.25" customHeight="1" x14ac:dyDescent="0.25">
      <c r="A160" s="134" t="s">
        <v>530</v>
      </c>
      <c r="B160" s="130" t="s">
        <v>353</v>
      </c>
      <c r="C160" s="131" t="s">
        <v>3</v>
      </c>
      <c r="D160" s="132">
        <v>0.42</v>
      </c>
      <c r="E160" s="132">
        <v>640.44000000000005</v>
      </c>
      <c r="F160" s="208"/>
      <c r="G160" s="209">
        <f t="shared" si="52"/>
        <v>640.44000000000005</v>
      </c>
      <c r="H160" s="210">
        <f t="shared" si="53"/>
        <v>0</v>
      </c>
      <c r="I160" s="211">
        <f t="shared" si="54"/>
        <v>0</v>
      </c>
      <c r="J160" s="211">
        <f t="shared" si="55"/>
        <v>0</v>
      </c>
      <c r="K160" s="3"/>
      <c r="M160" s="229"/>
    </row>
    <row r="161" spans="1:13" ht="47.25" customHeight="1" x14ac:dyDescent="0.25">
      <c r="A161" s="134" t="s">
        <v>531</v>
      </c>
      <c r="B161" s="130" t="s">
        <v>354</v>
      </c>
      <c r="C161" s="131" t="s">
        <v>6</v>
      </c>
      <c r="D161" s="132">
        <v>6</v>
      </c>
      <c r="E161" s="132">
        <v>15.219999999999999</v>
      </c>
      <c r="F161" s="208"/>
      <c r="G161" s="209">
        <f t="shared" si="52"/>
        <v>15.219999999999999</v>
      </c>
      <c r="H161" s="210">
        <f t="shared" si="53"/>
        <v>0</v>
      </c>
      <c r="I161" s="211">
        <f t="shared" si="54"/>
        <v>0</v>
      </c>
      <c r="J161" s="211">
        <f t="shared" si="55"/>
        <v>0</v>
      </c>
      <c r="K161" s="3"/>
      <c r="M161" s="229"/>
    </row>
    <row r="162" spans="1:13" ht="47.25" customHeight="1" x14ac:dyDescent="0.25">
      <c r="A162" s="134" t="s">
        <v>532</v>
      </c>
      <c r="B162" s="130" t="s">
        <v>355</v>
      </c>
      <c r="C162" s="131" t="s">
        <v>6</v>
      </c>
      <c r="D162" s="132">
        <v>13</v>
      </c>
      <c r="E162" s="132">
        <v>13.2</v>
      </c>
      <c r="F162" s="208"/>
      <c r="G162" s="209">
        <f t="shared" si="52"/>
        <v>13.2</v>
      </c>
      <c r="H162" s="210">
        <f t="shared" si="53"/>
        <v>0</v>
      </c>
      <c r="I162" s="211">
        <f t="shared" si="54"/>
        <v>0</v>
      </c>
      <c r="J162" s="211">
        <f t="shared" si="55"/>
        <v>0</v>
      </c>
      <c r="K162" s="3"/>
      <c r="M162" s="229"/>
    </row>
    <row r="163" spans="1:13" ht="47.25" customHeight="1" x14ac:dyDescent="0.25">
      <c r="A163" s="134" t="s">
        <v>533</v>
      </c>
      <c r="B163" s="130" t="s">
        <v>201</v>
      </c>
      <c r="C163" s="131" t="s">
        <v>3</v>
      </c>
      <c r="D163" s="132">
        <v>0.84</v>
      </c>
      <c r="E163" s="132">
        <v>33.33</v>
      </c>
      <c r="F163" s="208"/>
      <c r="G163" s="209">
        <f t="shared" si="52"/>
        <v>33.33</v>
      </c>
      <c r="H163" s="210">
        <f t="shared" si="53"/>
        <v>0</v>
      </c>
      <c r="I163" s="211">
        <f t="shared" si="54"/>
        <v>0</v>
      </c>
      <c r="J163" s="211">
        <f t="shared" si="55"/>
        <v>0</v>
      </c>
      <c r="K163" s="3"/>
      <c r="M163" s="229"/>
    </row>
    <row r="164" spans="1:13" ht="47.25" customHeight="1" x14ac:dyDescent="0.25">
      <c r="A164" s="134" t="s">
        <v>534</v>
      </c>
      <c r="B164" s="130" t="s">
        <v>356</v>
      </c>
      <c r="C164" s="131" t="s">
        <v>1</v>
      </c>
      <c r="D164" s="132">
        <v>4.8906000000000009</v>
      </c>
      <c r="E164" s="132">
        <v>151.05000000000001</v>
      </c>
      <c r="F164" s="208"/>
      <c r="G164" s="209">
        <f t="shared" si="52"/>
        <v>151.05000000000001</v>
      </c>
      <c r="H164" s="210">
        <f t="shared" si="53"/>
        <v>0</v>
      </c>
      <c r="I164" s="211">
        <f t="shared" si="54"/>
        <v>0</v>
      </c>
      <c r="J164" s="211">
        <f t="shared" si="55"/>
        <v>0</v>
      </c>
      <c r="K164" s="3"/>
      <c r="M164" s="229"/>
    </row>
    <row r="165" spans="1:13" ht="47.25" customHeight="1" x14ac:dyDescent="0.25">
      <c r="A165" s="134" t="s">
        <v>535</v>
      </c>
      <c r="B165" s="130" t="s">
        <v>357</v>
      </c>
      <c r="C165" s="131" t="s">
        <v>5</v>
      </c>
      <c r="D165" s="132">
        <v>74.09</v>
      </c>
      <c r="E165" s="132">
        <v>65.779999999999987</v>
      </c>
      <c r="F165" s="208"/>
      <c r="G165" s="209">
        <f t="shared" si="52"/>
        <v>65.779999999999987</v>
      </c>
      <c r="H165" s="210">
        <f t="shared" si="53"/>
        <v>0</v>
      </c>
      <c r="I165" s="211">
        <f t="shared" si="54"/>
        <v>0</v>
      </c>
      <c r="J165" s="211">
        <f t="shared" si="55"/>
        <v>0</v>
      </c>
      <c r="K165" s="3"/>
      <c r="M165" s="229"/>
    </row>
    <row r="166" spans="1:13" ht="47.25" customHeight="1" x14ac:dyDescent="0.25">
      <c r="A166" s="134" t="s">
        <v>536</v>
      </c>
      <c r="B166" s="130" t="s">
        <v>358</v>
      </c>
      <c r="C166" s="131" t="s">
        <v>1</v>
      </c>
      <c r="D166" s="132">
        <v>1.0108000000000001</v>
      </c>
      <c r="E166" s="132">
        <v>152.39000000000001</v>
      </c>
      <c r="F166" s="208"/>
      <c r="G166" s="209">
        <f t="shared" si="52"/>
        <v>152.39000000000001</v>
      </c>
      <c r="H166" s="210">
        <f t="shared" si="53"/>
        <v>0</v>
      </c>
      <c r="I166" s="211">
        <f t="shared" si="54"/>
        <v>0</v>
      </c>
      <c r="J166" s="211">
        <f t="shared" si="55"/>
        <v>0</v>
      </c>
      <c r="K166" s="3"/>
      <c r="M166" s="229"/>
    </row>
    <row r="167" spans="1:13" ht="47.25" customHeight="1" x14ac:dyDescent="0.25">
      <c r="A167" s="134" t="s">
        <v>537</v>
      </c>
      <c r="B167" s="130" t="s">
        <v>359</v>
      </c>
      <c r="C167" s="131" t="s">
        <v>3</v>
      </c>
      <c r="D167" s="132">
        <v>0.44</v>
      </c>
      <c r="E167" s="132">
        <v>1030.3699999999999</v>
      </c>
      <c r="F167" s="208"/>
      <c r="G167" s="209">
        <f t="shared" si="52"/>
        <v>1030.3699999999999</v>
      </c>
      <c r="H167" s="210">
        <f t="shared" si="53"/>
        <v>0</v>
      </c>
      <c r="I167" s="211">
        <f t="shared" si="54"/>
        <v>0</v>
      </c>
      <c r="J167" s="211">
        <f t="shared" si="55"/>
        <v>0</v>
      </c>
      <c r="K167" s="3"/>
      <c r="M167" s="229"/>
    </row>
    <row r="168" spans="1:13" ht="47.25" customHeight="1" x14ac:dyDescent="0.25">
      <c r="A168" s="134" t="s">
        <v>538</v>
      </c>
      <c r="B168" s="130" t="s">
        <v>360</v>
      </c>
      <c r="C168" s="131" t="s">
        <v>3</v>
      </c>
      <c r="D168" s="132">
        <v>2.65</v>
      </c>
      <c r="E168" s="132">
        <v>982.77</v>
      </c>
      <c r="F168" s="208"/>
      <c r="G168" s="209">
        <f t="shared" si="52"/>
        <v>982.77</v>
      </c>
      <c r="H168" s="210">
        <f t="shared" si="53"/>
        <v>0</v>
      </c>
      <c r="I168" s="211">
        <f t="shared" si="54"/>
        <v>0</v>
      </c>
      <c r="J168" s="211">
        <f t="shared" si="55"/>
        <v>0</v>
      </c>
      <c r="K168" s="3"/>
      <c r="M168" s="229"/>
    </row>
    <row r="169" spans="1:13" ht="47.25" customHeight="1" x14ac:dyDescent="0.25">
      <c r="A169" s="134" t="s">
        <v>539</v>
      </c>
      <c r="B169" s="130" t="s">
        <v>361</v>
      </c>
      <c r="C169" s="131" t="s">
        <v>6</v>
      </c>
      <c r="D169" s="132">
        <v>4</v>
      </c>
      <c r="E169" s="132">
        <v>13.72</v>
      </c>
      <c r="F169" s="208"/>
      <c r="G169" s="209">
        <f t="shared" si="52"/>
        <v>13.72</v>
      </c>
      <c r="H169" s="210">
        <f t="shared" si="53"/>
        <v>0</v>
      </c>
      <c r="I169" s="211">
        <f t="shared" si="54"/>
        <v>0</v>
      </c>
      <c r="J169" s="211">
        <f t="shared" si="55"/>
        <v>0</v>
      </c>
      <c r="K169" s="3"/>
      <c r="M169" s="229"/>
    </row>
    <row r="170" spans="1:13" ht="47.25" customHeight="1" x14ac:dyDescent="0.25">
      <c r="A170" s="134" t="s">
        <v>540</v>
      </c>
      <c r="B170" s="130" t="s">
        <v>362</v>
      </c>
      <c r="C170" s="131" t="s">
        <v>6</v>
      </c>
      <c r="D170" s="132">
        <v>27</v>
      </c>
      <c r="E170" s="132">
        <v>8.2100000000000009</v>
      </c>
      <c r="F170" s="208"/>
      <c r="G170" s="209">
        <f t="shared" si="52"/>
        <v>8.2100000000000009</v>
      </c>
      <c r="H170" s="210">
        <f t="shared" si="53"/>
        <v>0</v>
      </c>
      <c r="I170" s="211">
        <f t="shared" si="54"/>
        <v>0</v>
      </c>
      <c r="J170" s="211">
        <f t="shared" si="55"/>
        <v>0</v>
      </c>
      <c r="K170" s="3"/>
      <c r="M170" s="229"/>
    </row>
    <row r="171" spans="1:13" ht="47.25" customHeight="1" x14ac:dyDescent="0.25">
      <c r="A171" s="134" t="s">
        <v>541</v>
      </c>
      <c r="B171" s="130" t="s">
        <v>363</v>
      </c>
      <c r="C171" s="131" t="s">
        <v>2</v>
      </c>
      <c r="D171" s="132">
        <v>2</v>
      </c>
      <c r="E171" s="132">
        <v>67.28</v>
      </c>
      <c r="F171" s="208"/>
      <c r="G171" s="209">
        <f t="shared" si="52"/>
        <v>67.28</v>
      </c>
      <c r="H171" s="210">
        <f t="shared" si="53"/>
        <v>0</v>
      </c>
      <c r="I171" s="211">
        <f t="shared" si="54"/>
        <v>0</v>
      </c>
      <c r="J171" s="211">
        <f t="shared" si="55"/>
        <v>0</v>
      </c>
      <c r="K171" s="3"/>
      <c r="M171" s="229"/>
    </row>
    <row r="172" spans="1:13" ht="47.25" customHeight="1" x14ac:dyDescent="0.25">
      <c r="A172" s="134" t="s">
        <v>542</v>
      </c>
      <c r="B172" s="130" t="s">
        <v>364</v>
      </c>
      <c r="C172" s="131" t="s">
        <v>1</v>
      </c>
      <c r="D172" s="132">
        <v>2.4500000000000002</v>
      </c>
      <c r="E172" s="132">
        <v>35.769999999999996</v>
      </c>
      <c r="F172" s="208"/>
      <c r="G172" s="209">
        <f t="shared" si="52"/>
        <v>35.769999999999996</v>
      </c>
      <c r="H172" s="210">
        <f t="shared" si="53"/>
        <v>0</v>
      </c>
      <c r="I172" s="211">
        <f t="shared" si="54"/>
        <v>0</v>
      </c>
      <c r="J172" s="211">
        <f t="shared" si="55"/>
        <v>0</v>
      </c>
      <c r="K172" s="3"/>
      <c r="M172" s="229"/>
    </row>
    <row r="173" spans="1:13" ht="47.25" customHeight="1" x14ac:dyDescent="0.25">
      <c r="A173" s="134" t="s">
        <v>543</v>
      </c>
      <c r="B173" s="130" t="s">
        <v>365</v>
      </c>
      <c r="C173" s="131" t="s">
        <v>1</v>
      </c>
      <c r="D173" s="132">
        <v>1.97</v>
      </c>
      <c r="E173" s="132">
        <v>119.86</v>
      </c>
      <c r="F173" s="208"/>
      <c r="G173" s="209">
        <f t="shared" si="52"/>
        <v>119.86</v>
      </c>
      <c r="H173" s="210">
        <f t="shared" si="53"/>
        <v>0</v>
      </c>
      <c r="I173" s="211">
        <f t="shared" si="54"/>
        <v>0</v>
      </c>
      <c r="J173" s="211">
        <f t="shared" si="55"/>
        <v>0</v>
      </c>
      <c r="K173" s="3"/>
      <c r="M173" s="229"/>
    </row>
    <row r="174" spans="1:13" ht="47.25" customHeight="1" x14ac:dyDescent="0.25">
      <c r="A174" s="134" t="s">
        <v>544</v>
      </c>
      <c r="B174" s="130" t="s">
        <v>366</v>
      </c>
      <c r="C174" s="131" t="s">
        <v>6</v>
      </c>
      <c r="D174" s="132">
        <v>4</v>
      </c>
      <c r="E174" s="132">
        <v>14.079999999999998</v>
      </c>
      <c r="F174" s="208"/>
      <c r="G174" s="209">
        <f t="shared" si="52"/>
        <v>14.079999999999998</v>
      </c>
      <c r="H174" s="210">
        <f t="shared" si="53"/>
        <v>0</v>
      </c>
      <c r="I174" s="211">
        <f t="shared" si="54"/>
        <v>0</v>
      </c>
      <c r="J174" s="211">
        <f t="shared" si="55"/>
        <v>0</v>
      </c>
      <c r="K174" s="3"/>
      <c r="M174" s="229"/>
    </row>
    <row r="175" spans="1:13" ht="47.25" customHeight="1" x14ac:dyDescent="0.25">
      <c r="A175" s="134" t="s">
        <v>545</v>
      </c>
      <c r="B175" s="130" t="s">
        <v>367</v>
      </c>
      <c r="C175" s="131" t="s">
        <v>6</v>
      </c>
      <c r="D175" s="132">
        <v>7</v>
      </c>
      <c r="E175" s="132">
        <v>12.8</v>
      </c>
      <c r="F175" s="208"/>
      <c r="G175" s="209">
        <f t="shared" si="52"/>
        <v>12.8</v>
      </c>
      <c r="H175" s="210">
        <f t="shared" si="53"/>
        <v>0</v>
      </c>
      <c r="I175" s="211">
        <f t="shared" si="54"/>
        <v>0</v>
      </c>
      <c r="J175" s="211">
        <f t="shared" si="55"/>
        <v>0</v>
      </c>
      <c r="K175" s="3"/>
      <c r="M175" s="229"/>
    </row>
    <row r="176" spans="1:13" ht="52.5" customHeight="1" x14ac:dyDescent="0.25">
      <c r="A176" s="134" t="s">
        <v>546</v>
      </c>
      <c r="B176" s="130" t="s">
        <v>368</v>
      </c>
      <c r="C176" s="131" t="s">
        <v>1</v>
      </c>
      <c r="D176" s="132">
        <v>17.86</v>
      </c>
      <c r="E176" s="132">
        <v>9.9699999999999989</v>
      </c>
      <c r="F176" s="208"/>
      <c r="G176" s="209">
        <f t="shared" si="52"/>
        <v>9.9699999999999989</v>
      </c>
      <c r="H176" s="210">
        <f t="shared" si="53"/>
        <v>0</v>
      </c>
      <c r="I176" s="211">
        <f t="shared" si="54"/>
        <v>0</v>
      </c>
      <c r="J176" s="211">
        <f t="shared" si="55"/>
        <v>0</v>
      </c>
      <c r="K176" s="3"/>
      <c r="M176" s="229"/>
    </row>
    <row r="177" spans="1:13" ht="52.5" customHeight="1" x14ac:dyDescent="0.25">
      <c r="A177" s="134" t="s">
        <v>547</v>
      </c>
      <c r="B177" s="130" t="s">
        <v>369</v>
      </c>
      <c r="C177" s="131" t="s">
        <v>1</v>
      </c>
      <c r="D177" s="132">
        <v>17.86</v>
      </c>
      <c r="E177" s="132">
        <v>67.400000000000006</v>
      </c>
      <c r="F177" s="208"/>
      <c r="G177" s="209">
        <f t="shared" si="52"/>
        <v>67.400000000000006</v>
      </c>
      <c r="H177" s="210">
        <f t="shared" si="53"/>
        <v>0</v>
      </c>
      <c r="I177" s="211">
        <f t="shared" si="54"/>
        <v>0</v>
      </c>
      <c r="J177" s="211">
        <f t="shared" si="55"/>
        <v>0</v>
      </c>
      <c r="K177" s="3"/>
      <c r="M177" s="229"/>
    </row>
    <row r="178" spans="1:13" ht="41.25" customHeight="1" x14ac:dyDescent="0.25">
      <c r="A178" s="134" t="s">
        <v>548</v>
      </c>
      <c r="B178" s="130" t="s">
        <v>370</v>
      </c>
      <c r="C178" s="131" t="s">
        <v>1</v>
      </c>
      <c r="D178" s="132">
        <v>0.84000000000000008</v>
      </c>
      <c r="E178" s="132">
        <v>185.73000000000002</v>
      </c>
      <c r="F178" s="208"/>
      <c r="G178" s="209">
        <f t="shared" si="52"/>
        <v>185.73000000000002</v>
      </c>
      <c r="H178" s="210">
        <f t="shared" si="53"/>
        <v>0</v>
      </c>
      <c r="I178" s="211">
        <f t="shared" si="54"/>
        <v>0</v>
      </c>
      <c r="J178" s="211">
        <f t="shared" si="55"/>
        <v>0</v>
      </c>
      <c r="K178" s="3"/>
      <c r="M178" s="229"/>
    </row>
    <row r="179" spans="1:13" ht="50.1" customHeight="1" x14ac:dyDescent="0.25">
      <c r="A179" s="146" t="s">
        <v>371</v>
      </c>
      <c r="B179" s="147" t="s">
        <v>372</v>
      </c>
      <c r="C179" s="148"/>
      <c r="D179" s="149"/>
      <c r="E179" s="150"/>
      <c r="F179" s="150"/>
      <c r="G179" s="150"/>
      <c r="H179" s="150"/>
      <c r="I179" s="214">
        <f>ROUND(SUBTOTAL(9,I180:I183),2)</f>
        <v>0</v>
      </c>
      <c r="J179" s="214">
        <f>ROUND(SUBTOTAL(9,J180:J183),2)</f>
        <v>0</v>
      </c>
      <c r="K179" s="3"/>
    </row>
    <row r="180" spans="1:13" ht="47.25" customHeight="1" x14ac:dyDescent="0.25">
      <c r="A180" s="134" t="s">
        <v>549</v>
      </c>
      <c r="B180" s="130" t="s">
        <v>373</v>
      </c>
      <c r="C180" s="131" t="s">
        <v>2</v>
      </c>
      <c r="D180" s="132">
        <v>1</v>
      </c>
      <c r="E180" s="132">
        <v>8.68</v>
      </c>
      <c r="F180" s="208"/>
      <c r="G180" s="209">
        <f t="shared" ref="G180:G183" si="56">E180-F180</f>
        <v>8.68</v>
      </c>
      <c r="H180" s="210">
        <f t="shared" ref="H180:H183" si="57">ROUND(F180*(1+$J$210),2)</f>
        <v>0</v>
      </c>
      <c r="I180" s="211">
        <f t="shared" ref="I180:I183" si="58">ROUND(D180*F180,2)</f>
        <v>0</v>
      </c>
      <c r="J180" s="211">
        <f t="shared" ref="J180:J183" si="59">ROUND(I180*(1+$J$210),2)</f>
        <v>0</v>
      </c>
      <c r="K180" s="3"/>
      <c r="M180" s="229"/>
    </row>
    <row r="181" spans="1:13" ht="47.25" customHeight="1" x14ac:dyDescent="0.25">
      <c r="A181" s="134" t="s">
        <v>550</v>
      </c>
      <c r="B181" s="130" t="s">
        <v>199</v>
      </c>
      <c r="C181" s="131" t="s">
        <v>2</v>
      </c>
      <c r="D181" s="132">
        <v>32</v>
      </c>
      <c r="E181" s="132">
        <v>23.049999999999997</v>
      </c>
      <c r="F181" s="208"/>
      <c r="G181" s="209">
        <f t="shared" si="56"/>
        <v>23.049999999999997</v>
      </c>
      <c r="H181" s="210">
        <f t="shared" si="57"/>
        <v>0</v>
      </c>
      <c r="I181" s="211">
        <f t="shared" si="58"/>
        <v>0</v>
      </c>
      <c r="J181" s="211">
        <f t="shared" si="59"/>
        <v>0</v>
      </c>
      <c r="K181" s="3"/>
      <c r="M181" s="229"/>
    </row>
    <row r="182" spans="1:13" ht="47.25" customHeight="1" x14ac:dyDescent="0.25">
      <c r="A182" s="134" t="s">
        <v>551</v>
      </c>
      <c r="B182" s="130" t="s">
        <v>374</v>
      </c>
      <c r="C182" s="131" t="s">
        <v>2</v>
      </c>
      <c r="D182" s="132">
        <v>3</v>
      </c>
      <c r="E182" s="132">
        <v>79.87</v>
      </c>
      <c r="F182" s="208"/>
      <c r="G182" s="209">
        <f t="shared" si="56"/>
        <v>79.87</v>
      </c>
      <c r="H182" s="210">
        <f t="shared" si="57"/>
        <v>0</v>
      </c>
      <c r="I182" s="211">
        <f t="shared" si="58"/>
        <v>0</v>
      </c>
      <c r="J182" s="211">
        <f t="shared" si="59"/>
        <v>0</v>
      </c>
      <c r="K182" s="3"/>
      <c r="M182" s="229"/>
    </row>
    <row r="183" spans="1:13" ht="47.25" customHeight="1" x14ac:dyDescent="0.25">
      <c r="A183" s="134" t="s">
        <v>552</v>
      </c>
      <c r="B183" s="130" t="s">
        <v>375</v>
      </c>
      <c r="C183" s="131" t="s">
        <v>348</v>
      </c>
      <c r="D183" s="132">
        <v>1</v>
      </c>
      <c r="E183" s="132">
        <v>243.79</v>
      </c>
      <c r="F183" s="208"/>
      <c r="G183" s="209">
        <f t="shared" si="56"/>
        <v>243.79</v>
      </c>
      <c r="H183" s="210">
        <f t="shared" si="57"/>
        <v>0</v>
      </c>
      <c r="I183" s="211">
        <f t="shared" si="58"/>
        <v>0</v>
      </c>
      <c r="J183" s="211">
        <f t="shared" si="59"/>
        <v>0</v>
      </c>
      <c r="K183" s="3"/>
      <c r="M183" s="229"/>
    </row>
    <row r="184" spans="1:13" ht="50.1" customHeight="1" x14ac:dyDescent="0.25">
      <c r="A184" s="146" t="s">
        <v>376</v>
      </c>
      <c r="B184" s="147" t="s">
        <v>377</v>
      </c>
      <c r="C184" s="148"/>
      <c r="D184" s="149"/>
      <c r="E184" s="150"/>
      <c r="F184" s="150"/>
      <c r="G184" s="150"/>
      <c r="H184" s="150"/>
      <c r="I184" s="214">
        <f t="shared" ref="I184" si="60">ROUND(SUBTOTAL(9,I185),2)</f>
        <v>0</v>
      </c>
      <c r="J184" s="214">
        <f>ROUND(SUBTOTAL(9,J185),2)</f>
        <v>0</v>
      </c>
      <c r="K184" s="3"/>
    </row>
    <row r="185" spans="1:13" ht="49.5" customHeight="1" x14ac:dyDescent="0.25">
      <c r="A185" s="134" t="s">
        <v>553</v>
      </c>
      <c r="B185" s="130" t="s">
        <v>185</v>
      </c>
      <c r="C185" s="131" t="s">
        <v>186</v>
      </c>
      <c r="D185" s="132">
        <v>55.800000000000004</v>
      </c>
      <c r="E185" s="132">
        <v>3.2399999999999998</v>
      </c>
      <c r="F185" s="208"/>
      <c r="G185" s="209">
        <f t="shared" ref="G185" si="61">E185-F185</f>
        <v>3.2399999999999998</v>
      </c>
      <c r="H185" s="210">
        <f>ROUND(F185*(1+$J$210),2)</f>
        <v>0</v>
      </c>
      <c r="I185" s="211">
        <f>ROUND(D185*F185,2)</f>
        <v>0</v>
      </c>
      <c r="J185" s="211">
        <f>ROUND(I185*(1+$J$210),2)</f>
        <v>0</v>
      </c>
      <c r="K185" s="229"/>
      <c r="M185" s="229"/>
    </row>
    <row r="186" spans="1:13" ht="50.1" customHeight="1" x14ac:dyDescent="0.25">
      <c r="A186" s="146">
        <v>7</v>
      </c>
      <c r="B186" s="147" t="s">
        <v>181</v>
      </c>
      <c r="C186" s="148"/>
      <c r="D186" s="149"/>
      <c r="E186" s="150"/>
      <c r="F186" s="150"/>
      <c r="G186" s="150"/>
      <c r="H186" s="150"/>
      <c r="I186" s="214">
        <f>ROUND(SUBTOTAL(9,I187:I193),2)</f>
        <v>0</v>
      </c>
      <c r="J186" s="214">
        <f>ROUND(SUBTOTAL(9,J187:J193),2)</f>
        <v>0</v>
      </c>
      <c r="K186" s="3"/>
    </row>
    <row r="187" spans="1:13" ht="41.25" customHeight="1" x14ac:dyDescent="0.25">
      <c r="A187" s="134" t="s">
        <v>554</v>
      </c>
      <c r="B187" s="130" t="s">
        <v>378</v>
      </c>
      <c r="C187" s="131" t="s">
        <v>5</v>
      </c>
      <c r="D187" s="132">
        <v>60</v>
      </c>
      <c r="E187" s="132">
        <v>61.510000000000005</v>
      </c>
      <c r="F187" s="208"/>
      <c r="G187" s="209">
        <f t="shared" ref="G187:G193" si="62">E187-F187</f>
        <v>61.510000000000005</v>
      </c>
      <c r="H187" s="210">
        <f t="shared" ref="H187:H193" si="63">ROUND(F187*(1+$J$210),2)</f>
        <v>0</v>
      </c>
      <c r="I187" s="211">
        <f t="shared" ref="I187:I193" si="64">ROUND(D187*F187,2)</f>
        <v>0</v>
      </c>
      <c r="J187" s="211">
        <f t="shared" ref="J187:J193" si="65">ROUND(I187*(1+$J$210),2)</f>
        <v>0</v>
      </c>
      <c r="K187" s="3"/>
      <c r="M187" s="229"/>
    </row>
    <row r="188" spans="1:13" ht="41.25" customHeight="1" x14ac:dyDescent="0.25">
      <c r="A188" s="134" t="s">
        <v>555</v>
      </c>
      <c r="B188" s="130" t="s">
        <v>379</v>
      </c>
      <c r="C188" s="131" t="s">
        <v>5</v>
      </c>
      <c r="D188" s="132">
        <v>216</v>
      </c>
      <c r="E188" s="132">
        <v>45.49</v>
      </c>
      <c r="F188" s="208"/>
      <c r="G188" s="209">
        <f t="shared" si="62"/>
        <v>45.49</v>
      </c>
      <c r="H188" s="210">
        <f t="shared" si="63"/>
        <v>0</v>
      </c>
      <c r="I188" s="211">
        <f t="shared" si="64"/>
        <v>0</v>
      </c>
      <c r="J188" s="211">
        <f t="shared" si="65"/>
        <v>0</v>
      </c>
      <c r="K188" s="3"/>
      <c r="M188" s="229"/>
    </row>
    <row r="189" spans="1:13" ht="41.25" customHeight="1" x14ac:dyDescent="0.25">
      <c r="A189" s="134" t="s">
        <v>556</v>
      </c>
      <c r="B189" s="130" t="s">
        <v>380</v>
      </c>
      <c r="C189" s="131" t="s">
        <v>2</v>
      </c>
      <c r="D189" s="132">
        <v>6</v>
      </c>
      <c r="E189" s="132">
        <v>48.629999999999988</v>
      </c>
      <c r="F189" s="208"/>
      <c r="G189" s="209">
        <f t="shared" si="62"/>
        <v>48.629999999999988</v>
      </c>
      <c r="H189" s="210">
        <f t="shared" si="63"/>
        <v>0</v>
      </c>
      <c r="I189" s="211">
        <f t="shared" si="64"/>
        <v>0</v>
      </c>
      <c r="J189" s="211">
        <f t="shared" si="65"/>
        <v>0</v>
      </c>
      <c r="K189" s="3"/>
      <c r="M189" s="229"/>
    </row>
    <row r="190" spans="1:13" ht="41.25" customHeight="1" x14ac:dyDescent="0.25">
      <c r="A190" s="134" t="s">
        <v>557</v>
      </c>
      <c r="B190" s="130" t="s">
        <v>381</v>
      </c>
      <c r="C190" s="131" t="s">
        <v>2</v>
      </c>
      <c r="D190" s="132">
        <v>14</v>
      </c>
      <c r="E190" s="132">
        <v>26.45</v>
      </c>
      <c r="F190" s="208"/>
      <c r="G190" s="209">
        <f t="shared" si="62"/>
        <v>26.45</v>
      </c>
      <c r="H190" s="210">
        <f t="shared" si="63"/>
        <v>0</v>
      </c>
      <c r="I190" s="211">
        <f t="shared" si="64"/>
        <v>0</v>
      </c>
      <c r="J190" s="211">
        <f t="shared" si="65"/>
        <v>0</v>
      </c>
      <c r="K190" s="3"/>
      <c r="M190" s="229"/>
    </row>
    <row r="191" spans="1:13" ht="41.25" customHeight="1" x14ac:dyDescent="0.25">
      <c r="A191" s="134" t="s">
        <v>558</v>
      </c>
      <c r="B191" s="130" t="s">
        <v>382</v>
      </c>
      <c r="C191" s="131" t="s">
        <v>2</v>
      </c>
      <c r="D191" s="132">
        <v>20</v>
      </c>
      <c r="E191" s="132">
        <v>18.829999999999998</v>
      </c>
      <c r="F191" s="208"/>
      <c r="G191" s="209">
        <f t="shared" si="62"/>
        <v>18.829999999999998</v>
      </c>
      <c r="H191" s="210">
        <f t="shared" si="63"/>
        <v>0</v>
      </c>
      <c r="I191" s="211">
        <f t="shared" si="64"/>
        <v>0</v>
      </c>
      <c r="J191" s="211">
        <f t="shared" si="65"/>
        <v>0</v>
      </c>
      <c r="K191" s="3"/>
      <c r="M191" s="229"/>
    </row>
    <row r="192" spans="1:13" ht="41.25" customHeight="1" x14ac:dyDescent="0.25">
      <c r="A192" s="134" t="s">
        <v>559</v>
      </c>
      <c r="B192" s="130" t="s">
        <v>7</v>
      </c>
      <c r="C192" s="131" t="s">
        <v>2</v>
      </c>
      <c r="D192" s="132">
        <v>8</v>
      </c>
      <c r="E192" s="132">
        <v>92.31</v>
      </c>
      <c r="F192" s="208"/>
      <c r="G192" s="209">
        <f t="shared" si="62"/>
        <v>92.31</v>
      </c>
      <c r="H192" s="210">
        <f t="shared" si="63"/>
        <v>0</v>
      </c>
      <c r="I192" s="211">
        <f t="shared" si="64"/>
        <v>0</v>
      </c>
      <c r="J192" s="211">
        <f t="shared" si="65"/>
        <v>0</v>
      </c>
      <c r="K192" s="3"/>
      <c r="M192" s="229"/>
    </row>
    <row r="193" spans="1:13" ht="41.25" customHeight="1" x14ac:dyDescent="0.25">
      <c r="A193" s="134" t="s">
        <v>560</v>
      </c>
      <c r="B193" s="130" t="s">
        <v>383</v>
      </c>
      <c r="C193" s="131" t="s">
        <v>2</v>
      </c>
      <c r="D193" s="132">
        <v>4</v>
      </c>
      <c r="E193" s="132">
        <v>31.689999999999998</v>
      </c>
      <c r="F193" s="208"/>
      <c r="G193" s="209">
        <f t="shared" si="62"/>
        <v>31.689999999999998</v>
      </c>
      <c r="H193" s="210">
        <f t="shared" si="63"/>
        <v>0</v>
      </c>
      <c r="I193" s="211">
        <f t="shared" si="64"/>
        <v>0</v>
      </c>
      <c r="J193" s="211">
        <f t="shared" si="65"/>
        <v>0</v>
      </c>
      <c r="K193" s="3"/>
      <c r="M193" s="229"/>
    </row>
    <row r="194" spans="1:13" ht="50.1" customHeight="1" x14ac:dyDescent="0.25">
      <c r="A194" s="146">
        <v>8</v>
      </c>
      <c r="B194" s="147" t="s">
        <v>147</v>
      </c>
      <c r="C194" s="148"/>
      <c r="D194" s="149"/>
      <c r="E194" s="150"/>
      <c r="F194" s="150"/>
      <c r="G194" s="150"/>
      <c r="H194" s="150"/>
      <c r="I194" s="214">
        <f>ROUND(SUBTOTAL(9,I195:I201),2)</f>
        <v>0</v>
      </c>
      <c r="J194" s="214">
        <f>ROUND(SUBTOTAL(9,J195:J201),2)</f>
        <v>0</v>
      </c>
      <c r="K194" s="3"/>
    </row>
    <row r="195" spans="1:13" ht="41.25" customHeight="1" x14ac:dyDescent="0.25">
      <c r="A195" s="134" t="s">
        <v>561</v>
      </c>
      <c r="B195" s="130" t="s">
        <v>233</v>
      </c>
      <c r="C195" s="131" t="s">
        <v>2</v>
      </c>
      <c r="D195" s="132">
        <v>5</v>
      </c>
      <c r="E195" s="132">
        <v>6056.14</v>
      </c>
      <c r="F195" s="208"/>
      <c r="G195" s="209">
        <f t="shared" ref="G195:G201" si="66">E195-F195</f>
        <v>6056.14</v>
      </c>
      <c r="H195" s="210">
        <f t="shared" ref="H195:H201" si="67">ROUND(F195*(1+$J$210),2)</f>
        <v>0</v>
      </c>
      <c r="I195" s="211">
        <f t="shared" ref="I195:I201" si="68">ROUND(D195*F195,2)</f>
        <v>0</v>
      </c>
      <c r="J195" s="211">
        <f t="shared" ref="J195:J207" si="69">ROUND(I195*(1+$J$210),2)</f>
        <v>0</v>
      </c>
      <c r="K195" s="3"/>
      <c r="M195" s="229"/>
    </row>
    <row r="196" spans="1:13" ht="41.25" customHeight="1" x14ac:dyDescent="0.25">
      <c r="A196" s="134" t="s">
        <v>562</v>
      </c>
      <c r="B196" s="130" t="s">
        <v>236</v>
      </c>
      <c r="C196" s="131" t="s">
        <v>2</v>
      </c>
      <c r="D196" s="132">
        <v>1</v>
      </c>
      <c r="E196" s="132">
        <v>4480.4800000000005</v>
      </c>
      <c r="F196" s="208"/>
      <c r="G196" s="209">
        <f t="shared" si="66"/>
        <v>4480.4800000000005</v>
      </c>
      <c r="H196" s="210">
        <f t="shared" si="67"/>
        <v>0</v>
      </c>
      <c r="I196" s="211">
        <f t="shared" si="68"/>
        <v>0</v>
      </c>
      <c r="J196" s="211">
        <f t="shared" si="69"/>
        <v>0</v>
      </c>
      <c r="K196" s="3"/>
      <c r="M196" s="229"/>
    </row>
    <row r="197" spans="1:13" ht="41.25" customHeight="1" x14ac:dyDescent="0.25">
      <c r="A197" s="134" t="s">
        <v>563</v>
      </c>
      <c r="B197" s="130" t="s">
        <v>237</v>
      </c>
      <c r="C197" s="131" t="s">
        <v>2</v>
      </c>
      <c r="D197" s="132">
        <v>16</v>
      </c>
      <c r="E197" s="132">
        <v>4860.8</v>
      </c>
      <c r="F197" s="208"/>
      <c r="G197" s="209">
        <f t="shared" si="66"/>
        <v>4860.8</v>
      </c>
      <c r="H197" s="210">
        <f t="shared" si="67"/>
        <v>0</v>
      </c>
      <c r="I197" s="211">
        <f t="shared" si="68"/>
        <v>0</v>
      </c>
      <c r="J197" s="211">
        <f t="shared" si="69"/>
        <v>0</v>
      </c>
      <c r="K197" s="3"/>
      <c r="M197" s="229"/>
    </row>
    <row r="198" spans="1:13" ht="41.25" customHeight="1" x14ac:dyDescent="0.25">
      <c r="A198" s="134" t="s">
        <v>564</v>
      </c>
      <c r="B198" s="130" t="s">
        <v>384</v>
      </c>
      <c r="C198" s="131" t="s">
        <v>2</v>
      </c>
      <c r="D198" s="132">
        <v>8</v>
      </c>
      <c r="E198" s="132">
        <v>2905.14</v>
      </c>
      <c r="F198" s="208"/>
      <c r="G198" s="209">
        <f t="shared" si="66"/>
        <v>2905.14</v>
      </c>
      <c r="H198" s="210">
        <f t="shared" si="67"/>
        <v>0</v>
      </c>
      <c r="I198" s="211">
        <f t="shared" si="68"/>
        <v>0</v>
      </c>
      <c r="J198" s="211">
        <f t="shared" si="69"/>
        <v>0</v>
      </c>
      <c r="K198" s="3"/>
      <c r="M198" s="229"/>
    </row>
    <row r="199" spans="1:13" ht="41.25" customHeight="1" x14ac:dyDescent="0.25">
      <c r="A199" s="134" t="s">
        <v>565</v>
      </c>
      <c r="B199" s="130" t="s">
        <v>385</v>
      </c>
      <c r="C199" s="131" t="s">
        <v>2</v>
      </c>
      <c r="D199" s="132">
        <v>1</v>
      </c>
      <c r="E199" s="132">
        <v>1974.2399999999998</v>
      </c>
      <c r="F199" s="208"/>
      <c r="G199" s="209">
        <f t="shared" si="66"/>
        <v>1974.2399999999998</v>
      </c>
      <c r="H199" s="210">
        <f t="shared" si="67"/>
        <v>0</v>
      </c>
      <c r="I199" s="211">
        <f t="shared" si="68"/>
        <v>0</v>
      </c>
      <c r="J199" s="211">
        <f t="shared" si="69"/>
        <v>0</v>
      </c>
      <c r="K199" s="3"/>
      <c r="M199" s="229"/>
    </row>
    <row r="200" spans="1:13" ht="41.25" customHeight="1" x14ac:dyDescent="0.25">
      <c r="A200" s="134" t="s">
        <v>566</v>
      </c>
      <c r="B200" s="130" t="s">
        <v>234</v>
      </c>
      <c r="C200" s="131" t="s">
        <v>2</v>
      </c>
      <c r="D200" s="132">
        <v>31</v>
      </c>
      <c r="E200" s="132">
        <v>396.35</v>
      </c>
      <c r="F200" s="208"/>
      <c r="G200" s="209">
        <f t="shared" si="66"/>
        <v>396.35</v>
      </c>
      <c r="H200" s="210">
        <f t="shared" si="67"/>
        <v>0</v>
      </c>
      <c r="I200" s="211">
        <f t="shared" si="68"/>
        <v>0</v>
      </c>
      <c r="J200" s="211">
        <f t="shared" si="69"/>
        <v>0</v>
      </c>
      <c r="K200" s="3"/>
      <c r="M200" s="229"/>
    </row>
    <row r="201" spans="1:13" ht="41.25" customHeight="1" x14ac:dyDescent="0.25">
      <c r="A201" s="134" t="s">
        <v>567</v>
      </c>
      <c r="B201" s="130" t="s">
        <v>235</v>
      </c>
      <c r="C201" s="131" t="s">
        <v>2</v>
      </c>
      <c r="D201" s="132">
        <v>31</v>
      </c>
      <c r="E201" s="132">
        <v>88.84</v>
      </c>
      <c r="F201" s="208"/>
      <c r="G201" s="209">
        <f t="shared" si="66"/>
        <v>88.84</v>
      </c>
      <c r="H201" s="210">
        <f t="shared" si="67"/>
        <v>0</v>
      </c>
      <c r="I201" s="211">
        <f t="shared" si="68"/>
        <v>0</v>
      </c>
      <c r="J201" s="211">
        <f t="shared" si="69"/>
        <v>0</v>
      </c>
      <c r="K201" s="3"/>
      <c r="M201" s="229"/>
    </row>
    <row r="202" spans="1:13" ht="50.1" customHeight="1" x14ac:dyDescent="0.25">
      <c r="A202" s="146">
        <v>9</v>
      </c>
      <c r="B202" s="147" t="s">
        <v>175</v>
      </c>
      <c r="C202" s="148"/>
      <c r="D202" s="149"/>
      <c r="E202" s="150"/>
      <c r="F202" s="150"/>
      <c r="G202" s="150"/>
      <c r="H202" s="150"/>
      <c r="I202" s="214">
        <f>ROUND(SUBTOTAL(9,I203:I204),2)</f>
        <v>0</v>
      </c>
      <c r="J202" s="214">
        <f>ROUND(SUBTOTAL(9,J203:J204),2)</f>
        <v>0</v>
      </c>
      <c r="K202" s="3"/>
    </row>
    <row r="203" spans="1:13" ht="41.25" customHeight="1" x14ac:dyDescent="0.25">
      <c r="A203" s="134" t="s">
        <v>387</v>
      </c>
      <c r="B203" s="177" t="s">
        <v>25</v>
      </c>
      <c r="C203" s="178" t="s">
        <v>3</v>
      </c>
      <c r="D203" s="132">
        <v>0.28999999999999998</v>
      </c>
      <c r="E203" s="132">
        <v>128.13</v>
      </c>
      <c r="F203" s="208"/>
      <c r="G203" s="209">
        <f t="shared" ref="G203:G204" si="70">E203-F203</f>
        <v>128.13</v>
      </c>
      <c r="H203" s="210">
        <f t="shared" ref="H203:H204" si="71">ROUND(F203*(1+$J$210),2)</f>
        <v>0</v>
      </c>
      <c r="I203" s="211">
        <f t="shared" ref="I203:I204" si="72">ROUND(D203*F203,2)</f>
        <v>0</v>
      </c>
      <c r="J203" s="211">
        <f t="shared" si="69"/>
        <v>0</v>
      </c>
      <c r="K203" s="3"/>
      <c r="M203" s="229"/>
    </row>
    <row r="204" spans="1:13" ht="41.25" customHeight="1" x14ac:dyDescent="0.25">
      <c r="A204" s="134" t="s">
        <v>388</v>
      </c>
      <c r="B204" s="130" t="s">
        <v>24</v>
      </c>
      <c r="C204" s="131" t="s">
        <v>1</v>
      </c>
      <c r="D204" s="132">
        <v>560.20000000000005</v>
      </c>
      <c r="E204" s="132">
        <v>20.83</v>
      </c>
      <c r="F204" s="208"/>
      <c r="G204" s="209">
        <f t="shared" si="70"/>
        <v>20.83</v>
      </c>
      <c r="H204" s="210">
        <f t="shared" si="71"/>
        <v>0</v>
      </c>
      <c r="I204" s="211">
        <f t="shared" si="72"/>
        <v>0</v>
      </c>
      <c r="J204" s="211">
        <f t="shared" si="69"/>
        <v>0</v>
      </c>
      <c r="K204" s="3"/>
      <c r="M204" s="229"/>
    </row>
    <row r="205" spans="1:13" ht="50.1" customHeight="1" x14ac:dyDescent="0.25">
      <c r="A205" s="146">
        <v>10</v>
      </c>
      <c r="B205" s="147" t="s">
        <v>163</v>
      </c>
      <c r="C205" s="148"/>
      <c r="D205" s="149"/>
      <c r="E205" s="150"/>
      <c r="F205" s="150"/>
      <c r="G205" s="150"/>
      <c r="H205" s="150"/>
      <c r="I205" s="214">
        <f>ROUND(SUBTOTAL(9,I206:I207),2)</f>
        <v>0</v>
      </c>
      <c r="J205" s="214">
        <f>ROUND(SUBTOTAL(9,J206:J207),2)</f>
        <v>0</v>
      </c>
      <c r="K205" s="3"/>
    </row>
    <row r="206" spans="1:13" ht="41.25" customHeight="1" x14ac:dyDescent="0.25">
      <c r="A206" s="134" t="s">
        <v>389</v>
      </c>
      <c r="B206" s="130" t="s">
        <v>386</v>
      </c>
      <c r="C206" s="131" t="s">
        <v>2</v>
      </c>
      <c r="D206" s="132">
        <v>5</v>
      </c>
      <c r="E206" s="132">
        <v>2608.66</v>
      </c>
      <c r="F206" s="208"/>
      <c r="G206" s="209">
        <f t="shared" ref="G206:G207" si="73">E206-F206</f>
        <v>2608.66</v>
      </c>
      <c r="H206" s="210">
        <f t="shared" ref="H206:H207" si="74">ROUND(F206*(1+$J$210),2)</f>
        <v>0</v>
      </c>
      <c r="I206" s="211">
        <f t="shared" ref="I206:I207" si="75">ROUND(D206*F206,2)</f>
        <v>0</v>
      </c>
      <c r="J206" s="211">
        <f t="shared" si="69"/>
        <v>0</v>
      </c>
      <c r="K206" s="3"/>
      <c r="M206" s="229"/>
    </row>
    <row r="207" spans="1:13" ht="41.25" customHeight="1" x14ac:dyDescent="0.25">
      <c r="A207" s="134" t="s">
        <v>390</v>
      </c>
      <c r="B207" s="130" t="s">
        <v>200</v>
      </c>
      <c r="C207" s="131" t="s">
        <v>2</v>
      </c>
      <c r="D207" s="132">
        <v>1</v>
      </c>
      <c r="E207" s="132">
        <v>13723.64</v>
      </c>
      <c r="F207" s="208"/>
      <c r="G207" s="209">
        <f t="shared" si="73"/>
        <v>13723.64</v>
      </c>
      <c r="H207" s="210">
        <f t="shared" si="74"/>
        <v>0</v>
      </c>
      <c r="I207" s="211">
        <f t="shared" si="75"/>
        <v>0</v>
      </c>
      <c r="J207" s="211">
        <f t="shared" si="69"/>
        <v>0</v>
      </c>
      <c r="K207" s="3"/>
      <c r="M207" s="229"/>
    </row>
    <row r="208" spans="1:13" ht="15.75" thickBot="1" x14ac:dyDescent="0.3">
      <c r="A208" s="152"/>
      <c r="B208" s="153"/>
      <c r="C208" s="153"/>
      <c r="D208" s="154"/>
      <c r="E208" s="154"/>
      <c r="F208" s="154"/>
      <c r="G208" s="154"/>
      <c r="H208" s="154"/>
      <c r="I208" s="154"/>
      <c r="J208" s="154"/>
      <c r="K208" s="155"/>
    </row>
    <row r="209" spans="1:11" ht="15.75" thickBot="1" x14ac:dyDescent="0.3">
      <c r="A209" s="156"/>
      <c r="B209" s="157"/>
      <c r="C209" s="158"/>
      <c r="D209" s="159"/>
      <c r="E209" s="160" t="s">
        <v>162</v>
      </c>
      <c r="F209" s="160"/>
      <c r="G209" s="160"/>
      <c r="H209" s="160"/>
      <c r="I209" s="160"/>
      <c r="J209" s="161">
        <f>ROUND(SUBTOTAL(9,I5:I207),2)</f>
        <v>0</v>
      </c>
      <c r="K209" s="161"/>
    </row>
    <row r="210" spans="1:11" ht="15.75" thickBot="1" x14ac:dyDescent="0.3">
      <c r="A210" s="162"/>
      <c r="B210" s="163"/>
      <c r="C210" s="164"/>
      <c r="D210" s="165"/>
      <c r="E210" s="166" t="s">
        <v>151</v>
      </c>
      <c r="F210" s="166"/>
      <c r="G210" s="166"/>
      <c r="H210" s="166"/>
      <c r="I210" s="166"/>
      <c r="J210" s="212">
        <f>'Anexo 3 - BDI'!C31</f>
        <v>0</v>
      </c>
      <c r="K210" s="167"/>
    </row>
    <row r="211" spans="1:11" ht="15.75" thickBot="1" x14ac:dyDescent="0.3">
      <c r="A211" s="168"/>
      <c r="B211" s="169"/>
      <c r="C211" s="170"/>
      <c r="D211" s="171"/>
      <c r="E211" s="172" t="s">
        <v>32</v>
      </c>
      <c r="F211" s="172"/>
      <c r="G211" s="172"/>
      <c r="H211" s="172"/>
      <c r="I211" s="172"/>
      <c r="J211" s="161">
        <f>ROUND(J209*(1+$J$210),2)</f>
        <v>0</v>
      </c>
      <c r="K211" s="173"/>
    </row>
    <row r="212" spans="1:11" x14ac:dyDescent="0.25">
      <c r="D212" s="3"/>
      <c r="E212" s="3"/>
      <c r="F212" s="3"/>
      <c r="G212" s="3"/>
      <c r="H212" s="3"/>
      <c r="I212" s="3"/>
      <c r="J212" s="3"/>
    </row>
    <row r="213" spans="1:11" x14ac:dyDescent="0.25">
      <c r="D213" s="3"/>
      <c r="E213" s="3"/>
      <c r="F213" s="3"/>
      <c r="G213" s="3"/>
      <c r="H213" s="3"/>
      <c r="I213" s="3"/>
      <c r="J213" s="3"/>
    </row>
    <row r="214" spans="1:11" x14ac:dyDescent="0.25">
      <c r="D214" s="3"/>
      <c r="E214" s="3"/>
      <c r="F214" s="3"/>
      <c r="G214" s="3"/>
      <c r="H214" s="3"/>
      <c r="I214" s="3"/>
      <c r="J214" s="3"/>
    </row>
    <row r="215" spans="1:11" x14ac:dyDescent="0.25">
      <c r="D215" s="3"/>
      <c r="E215" s="3"/>
      <c r="F215" s="3"/>
      <c r="G215" s="3"/>
      <c r="H215" s="3"/>
      <c r="I215" s="3"/>
      <c r="J215" s="3"/>
    </row>
    <row r="216" spans="1:11" x14ac:dyDescent="0.25">
      <c r="D216" s="3"/>
      <c r="E216" s="3"/>
      <c r="F216" s="3"/>
      <c r="G216" s="3"/>
      <c r="H216" s="3"/>
      <c r="I216" s="3"/>
      <c r="J216" s="3"/>
    </row>
    <row r="217" spans="1:11" x14ac:dyDescent="0.25">
      <c r="D217" s="3"/>
      <c r="E217" s="3"/>
      <c r="F217" s="3"/>
      <c r="G217" s="3"/>
      <c r="H217" s="3"/>
      <c r="I217" s="3"/>
      <c r="J217" s="3"/>
    </row>
    <row r="218" spans="1:11" x14ac:dyDescent="0.25">
      <c r="D218" s="3"/>
      <c r="E218" s="3"/>
      <c r="F218" s="3"/>
      <c r="G218" s="3"/>
      <c r="H218" s="3"/>
      <c r="I218" s="3"/>
      <c r="J218" s="3"/>
    </row>
    <row r="219" spans="1:11" x14ac:dyDescent="0.25">
      <c r="D219" s="3"/>
      <c r="E219" s="3"/>
      <c r="F219" s="3"/>
      <c r="G219" s="3"/>
      <c r="H219" s="3"/>
      <c r="I219" s="3"/>
      <c r="J219" s="3"/>
    </row>
    <row r="220" spans="1:11" x14ac:dyDescent="0.25">
      <c r="D220" s="3"/>
      <c r="E220" s="3"/>
      <c r="F220" s="3"/>
      <c r="G220" s="3"/>
      <c r="H220" s="3"/>
      <c r="I220" s="3"/>
      <c r="J220" s="3"/>
    </row>
    <row r="221" spans="1:11" x14ac:dyDescent="0.25">
      <c r="D221" s="3"/>
      <c r="E221" s="3"/>
      <c r="F221" s="3"/>
      <c r="G221" s="3"/>
      <c r="H221" s="3"/>
      <c r="I221" s="3"/>
      <c r="J221" s="3"/>
    </row>
    <row r="222" spans="1:11" x14ac:dyDescent="0.25">
      <c r="D222" s="3"/>
      <c r="E222" s="3"/>
      <c r="F222" s="3"/>
      <c r="G222" s="3"/>
      <c r="H222" s="3"/>
      <c r="I222" s="3"/>
      <c r="J222" s="3"/>
    </row>
    <row r="223" spans="1:11" x14ac:dyDescent="0.25">
      <c r="D223" s="3"/>
      <c r="E223" s="3"/>
      <c r="F223" s="3"/>
      <c r="G223" s="3"/>
      <c r="H223" s="3"/>
      <c r="I223" s="3"/>
      <c r="J223" s="3"/>
    </row>
    <row r="224" spans="1:11" x14ac:dyDescent="0.25">
      <c r="D224" s="3"/>
      <c r="E224" s="3"/>
      <c r="F224" s="3"/>
      <c r="G224" s="3"/>
      <c r="H224" s="3"/>
      <c r="I224" s="3"/>
      <c r="J224" s="3"/>
    </row>
    <row r="225" spans="4:10" x14ac:dyDescent="0.25">
      <c r="D225" s="3"/>
      <c r="E225" s="3"/>
      <c r="F225" s="3"/>
      <c r="G225" s="3"/>
      <c r="H225" s="3"/>
      <c r="I225" s="3"/>
      <c r="J225" s="3"/>
    </row>
    <row r="226" spans="4:10" x14ac:dyDescent="0.25">
      <c r="D226" s="3"/>
      <c r="E226" s="3"/>
      <c r="F226" s="3"/>
      <c r="G226" s="3"/>
      <c r="H226" s="3"/>
      <c r="I226" s="3"/>
      <c r="J226" s="3"/>
    </row>
    <row r="227" spans="4:10" x14ac:dyDescent="0.25">
      <c r="D227" s="3"/>
      <c r="E227" s="3"/>
      <c r="F227" s="3"/>
      <c r="G227" s="3"/>
      <c r="H227" s="3"/>
      <c r="I227" s="3"/>
      <c r="J227" s="3"/>
    </row>
    <row r="228" spans="4:10" x14ac:dyDescent="0.25">
      <c r="D228" s="3"/>
      <c r="E228" s="3"/>
      <c r="F228" s="3"/>
      <c r="G228" s="3"/>
      <c r="H228" s="3"/>
      <c r="I228" s="3"/>
      <c r="J228" s="3"/>
    </row>
    <row r="229" spans="4:10" x14ac:dyDescent="0.25">
      <c r="D229" s="3"/>
      <c r="E229" s="3"/>
      <c r="F229" s="3"/>
      <c r="G229" s="3"/>
      <c r="H229" s="3"/>
      <c r="I229" s="3"/>
      <c r="J229" s="3"/>
    </row>
    <row r="230" spans="4:10" x14ac:dyDescent="0.25">
      <c r="D230" s="3"/>
      <c r="E230" s="3"/>
      <c r="F230" s="3"/>
      <c r="G230" s="3"/>
      <c r="H230" s="3"/>
      <c r="I230" s="3"/>
      <c r="J230" s="3"/>
    </row>
    <row r="231" spans="4:10" x14ac:dyDescent="0.25">
      <c r="D231" s="3"/>
      <c r="E231" s="3"/>
      <c r="F231" s="3"/>
      <c r="G231" s="3"/>
      <c r="H231" s="3"/>
      <c r="I231" s="3"/>
      <c r="J231" s="3"/>
    </row>
    <row r="232" spans="4:10" x14ac:dyDescent="0.25">
      <c r="D232" s="3"/>
      <c r="E232" s="3"/>
      <c r="F232" s="3"/>
      <c r="G232" s="3"/>
      <c r="H232" s="3"/>
      <c r="I232" s="3"/>
      <c r="J232" s="3"/>
    </row>
    <row r="233" spans="4:10" x14ac:dyDescent="0.25">
      <c r="D233" s="3"/>
      <c r="E233" s="3"/>
      <c r="F233" s="3"/>
      <c r="G233" s="3"/>
      <c r="H233" s="3"/>
      <c r="I233" s="3"/>
      <c r="J233" s="3"/>
    </row>
    <row r="234" spans="4:10" x14ac:dyDescent="0.25">
      <c r="D234" s="3"/>
      <c r="E234" s="3"/>
      <c r="F234" s="3"/>
      <c r="G234" s="3"/>
      <c r="H234" s="3"/>
      <c r="I234" s="3"/>
      <c r="J234" s="3"/>
    </row>
    <row r="235" spans="4:10" x14ac:dyDescent="0.25">
      <c r="D235" s="3"/>
      <c r="E235" s="3"/>
      <c r="F235" s="3"/>
      <c r="G235" s="3"/>
      <c r="H235" s="3"/>
      <c r="I235" s="3"/>
      <c r="J235" s="3"/>
    </row>
    <row r="236" spans="4:10" x14ac:dyDescent="0.25">
      <c r="D236" s="3"/>
      <c r="E236" s="3"/>
      <c r="F236" s="3"/>
      <c r="G236" s="3"/>
      <c r="H236" s="3"/>
      <c r="I236" s="3"/>
      <c r="J236" s="3"/>
    </row>
    <row r="237" spans="4:10" x14ac:dyDescent="0.25">
      <c r="D237" s="3"/>
      <c r="E237" s="3"/>
      <c r="F237" s="3"/>
      <c r="G237" s="3"/>
      <c r="H237" s="3"/>
      <c r="I237" s="3"/>
      <c r="J237" s="3"/>
    </row>
    <row r="238" spans="4:10" x14ac:dyDescent="0.25">
      <c r="D238" s="3"/>
      <c r="E238" s="3"/>
      <c r="F238" s="3"/>
      <c r="G238" s="3"/>
      <c r="H238" s="3"/>
      <c r="I238" s="3"/>
      <c r="J238" s="3"/>
    </row>
    <row r="239" spans="4:10" x14ac:dyDescent="0.25">
      <c r="D239" s="3"/>
      <c r="E239" s="3"/>
      <c r="F239" s="3"/>
      <c r="G239" s="3"/>
      <c r="H239" s="3"/>
      <c r="I239" s="3"/>
      <c r="J239" s="3"/>
    </row>
    <row r="240" spans="4:10" x14ac:dyDescent="0.25">
      <c r="D240" s="3"/>
      <c r="E240" s="3"/>
      <c r="F240" s="3"/>
      <c r="G240" s="3"/>
      <c r="H240" s="3"/>
      <c r="I240" s="3"/>
      <c r="J240" s="3"/>
    </row>
    <row r="241" spans="4:10" x14ac:dyDescent="0.25">
      <c r="D241" s="3"/>
      <c r="E241" s="3"/>
      <c r="F241" s="3"/>
      <c r="G241" s="3"/>
      <c r="H241" s="3"/>
      <c r="I241" s="3"/>
      <c r="J241" s="3"/>
    </row>
    <row r="242" spans="4:10" x14ac:dyDescent="0.25">
      <c r="D242" s="3"/>
      <c r="E242" s="3"/>
      <c r="F242" s="3"/>
      <c r="G242" s="3"/>
      <c r="H242" s="3"/>
      <c r="I242" s="3"/>
      <c r="J242" s="3"/>
    </row>
    <row r="243" spans="4:10" x14ac:dyDescent="0.25">
      <c r="D243" s="3"/>
      <c r="E243" s="3"/>
      <c r="F243" s="3"/>
      <c r="G243" s="3"/>
      <c r="H243" s="3"/>
      <c r="I243" s="3"/>
      <c r="J243" s="3"/>
    </row>
    <row r="244" spans="4:10" x14ac:dyDescent="0.25">
      <c r="D244" s="3"/>
      <c r="E244" s="3"/>
      <c r="F244" s="3"/>
      <c r="G244" s="3"/>
      <c r="H244" s="3"/>
      <c r="I244" s="3"/>
      <c r="J244" s="3"/>
    </row>
    <row r="245" spans="4:10" x14ac:dyDescent="0.25">
      <c r="D245" s="3"/>
      <c r="E245" s="3"/>
      <c r="F245" s="3"/>
      <c r="G245" s="3"/>
      <c r="H245" s="3"/>
      <c r="I245" s="3"/>
      <c r="J245" s="3"/>
    </row>
    <row r="246" spans="4:10" x14ac:dyDescent="0.25">
      <c r="D246" s="3"/>
      <c r="E246" s="3"/>
      <c r="F246" s="3"/>
      <c r="G246" s="3"/>
      <c r="H246" s="3"/>
      <c r="I246" s="3"/>
      <c r="J246" s="3"/>
    </row>
    <row r="247" spans="4:10" x14ac:dyDescent="0.25">
      <c r="D247" s="3"/>
      <c r="E247" s="3"/>
      <c r="F247" s="3"/>
      <c r="G247" s="3"/>
      <c r="H247" s="3"/>
      <c r="I247" s="3"/>
      <c r="J247" s="3"/>
    </row>
    <row r="248" spans="4:10" x14ac:dyDescent="0.25">
      <c r="D248" s="3"/>
      <c r="E248" s="3"/>
      <c r="F248" s="3"/>
      <c r="G248" s="3"/>
      <c r="H248" s="3"/>
      <c r="I248" s="3"/>
      <c r="J248" s="3"/>
    </row>
    <row r="249" spans="4:10" x14ac:dyDescent="0.25">
      <c r="D249" s="3"/>
      <c r="E249" s="3"/>
      <c r="F249" s="3"/>
      <c r="G249" s="3"/>
      <c r="H249" s="3"/>
      <c r="I249" s="3"/>
      <c r="J249" s="3"/>
    </row>
    <row r="250" spans="4:10" x14ac:dyDescent="0.25">
      <c r="D250" s="3"/>
      <c r="E250" s="3"/>
      <c r="F250" s="3"/>
      <c r="G250" s="3"/>
      <c r="H250" s="3"/>
      <c r="I250" s="3"/>
      <c r="J250" s="3"/>
    </row>
    <row r="251" spans="4:10" x14ac:dyDescent="0.25">
      <c r="D251" s="3"/>
      <c r="E251" s="3"/>
      <c r="F251" s="3"/>
      <c r="G251" s="3"/>
      <c r="H251" s="3"/>
      <c r="I251" s="3"/>
      <c r="J251" s="3"/>
    </row>
    <row r="252" spans="4:10" x14ac:dyDescent="0.25">
      <c r="D252" s="3"/>
      <c r="E252" s="3"/>
      <c r="F252" s="3"/>
      <c r="G252" s="3"/>
      <c r="H252" s="3"/>
      <c r="I252" s="3"/>
      <c r="J252" s="3"/>
    </row>
    <row r="253" spans="4:10" x14ac:dyDescent="0.25">
      <c r="D253" s="3"/>
      <c r="E253" s="3"/>
      <c r="F253" s="3"/>
      <c r="G253" s="3"/>
      <c r="H253" s="3"/>
      <c r="I253" s="3"/>
      <c r="J253" s="3"/>
    </row>
    <row r="254" spans="4:10" x14ac:dyDescent="0.25">
      <c r="D254" s="3"/>
      <c r="E254" s="3"/>
      <c r="F254" s="3"/>
      <c r="G254" s="3"/>
      <c r="H254" s="3"/>
      <c r="I254" s="3"/>
      <c r="J254" s="3"/>
    </row>
    <row r="255" spans="4:10" x14ac:dyDescent="0.25">
      <c r="D255" s="3"/>
      <c r="E255" s="3"/>
      <c r="F255" s="3"/>
      <c r="G255" s="3"/>
      <c r="H255" s="3"/>
      <c r="I255" s="3"/>
      <c r="J255" s="3"/>
    </row>
    <row r="256" spans="4:10" x14ac:dyDescent="0.25">
      <c r="D256" s="3"/>
      <c r="E256" s="3"/>
      <c r="F256" s="3"/>
      <c r="G256" s="3"/>
      <c r="H256" s="3"/>
      <c r="I256" s="3"/>
      <c r="J256" s="3"/>
    </row>
    <row r="257" spans="4:10" x14ac:dyDescent="0.25">
      <c r="D257" s="3"/>
      <c r="E257" s="3"/>
      <c r="F257" s="3"/>
      <c r="G257" s="3"/>
      <c r="H257" s="3"/>
      <c r="I257" s="3"/>
      <c r="J257" s="3"/>
    </row>
    <row r="258" spans="4:10" x14ac:dyDescent="0.25">
      <c r="D258" s="3"/>
      <c r="E258" s="3"/>
      <c r="F258" s="3"/>
      <c r="G258" s="3"/>
      <c r="H258" s="3"/>
      <c r="I258" s="3"/>
      <c r="J258" s="3"/>
    </row>
    <row r="259" spans="4:10" x14ac:dyDescent="0.25">
      <c r="D259" s="3"/>
      <c r="E259" s="3"/>
      <c r="F259" s="3"/>
      <c r="G259" s="3"/>
      <c r="H259" s="3"/>
      <c r="I259" s="3"/>
      <c r="J259" s="3"/>
    </row>
    <row r="260" spans="4:10" x14ac:dyDescent="0.25">
      <c r="D260" s="3"/>
      <c r="E260" s="3"/>
      <c r="F260" s="3"/>
      <c r="G260" s="3"/>
      <c r="H260" s="3"/>
      <c r="I260" s="3"/>
      <c r="J260" s="3"/>
    </row>
    <row r="261" spans="4:10" x14ac:dyDescent="0.25">
      <c r="D261" s="3"/>
      <c r="E261" s="3"/>
      <c r="F261" s="3"/>
      <c r="G261" s="3"/>
      <c r="H261" s="3"/>
      <c r="I261" s="3"/>
      <c r="J261" s="3"/>
    </row>
    <row r="262" spans="4:10" x14ac:dyDescent="0.25">
      <c r="D262" s="3"/>
      <c r="E262" s="3"/>
      <c r="F262" s="3"/>
      <c r="G262" s="3"/>
      <c r="H262" s="3"/>
      <c r="I262" s="3"/>
      <c r="J262" s="3"/>
    </row>
    <row r="263" spans="4:10" x14ac:dyDescent="0.25">
      <c r="D263" s="3"/>
      <c r="E263" s="3"/>
      <c r="F263" s="3"/>
      <c r="G263" s="3"/>
      <c r="H263" s="3"/>
      <c r="I263" s="3"/>
      <c r="J263" s="3"/>
    </row>
    <row r="264" spans="4:10" x14ac:dyDescent="0.25">
      <c r="D264" s="3"/>
      <c r="E264" s="3"/>
      <c r="F264" s="3"/>
      <c r="G264" s="3"/>
      <c r="H264" s="3"/>
      <c r="I264" s="3"/>
      <c r="J264" s="3"/>
    </row>
    <row r="265" spans="4:10" x14ac:dyDescent="0.25">
      <c r="D265" s="3"/>
      <c r="E265" s="3"/>
      <c r="F265" s="3"/>
      <c r="G265" s="3"/>
      <c r="H265" s="3"/>
      <c r="I265" s="3"/>
      <c r="J265" s="3"/>
    </row>
    <row r="266" spans="4:10" x14ac:dyDescent="0.25">
      <c r="D266" s="3"/>
      <c r="E266" s="3"/>
      <c r="F266" s="3"/>
      <c r="G266" s="3"/>
      <c r="H266" s="3"/>
      <c r="I266" s="3"/>
      <c r="J266" s="3"/>
    </row>
    <row r="267" spans="4:10" x14ac:dyDescent="0.25">
      <c r="D267" s="3"/>
      <c r="E267" s="3"/>
      <c r="F267" s="3"/>
      <c r="G267" s="3"/>
      <c r="H267" s="3"/>
      <c r="I267" s="3"/>
      <c r="J267" s="3"/>
    </row>
    <row r="268" spans="4:10" x14ac:dyDescent="0.25">
      <c r="D268" s="3"/>
      <c r="E268" s="3"/>
      <c r="F268" s="3"/>
      <c r="G268" s="3"/>
      <c r="H268" s="3"/>
      <c r="I268" s="3"/>
      <c r="J268" s="3"/>
    </row>
    <row r="269" spans="4:10" x14ac:dyDescent="0.25">
      <c r="D269" s="3"/>
      <c r="E269" s="3"/>
      <c r="F269" s="3"/>
      <c r="G269" s="3"/>
      <c r="H269" s="3"/>
      <c r="I269" s="3"/>
      <c r="J269" s="3"/>
    </row>
    <row r="270" spans="4:10" x14ac:dyDescent="0.25">
      <c r="D270" s="3"/>
      <c r="E270" s="3"/>
      <c r="F270" s="3"/>
      <c r="G270" s="3"/>
      <c r="H270" s="3"/>
      <c r="I270" s="3"/>
      <c r="J270" s="3"/>
    </row>
    <row r="271" spans="4:10" x14ac:dyDescent="0.25">
      <c r="D271" s="3"/>
      <c r="E271" s="3"/>
      <c r="F271" s="3"/>
      <c r="G271" s="3"/>
      <c r="H271" s="3"/>
      <c r="I271" s="3"/>
      <c r="J271" s="3"/>
    </row>
    <row r="272" spans="4:10" x14ac:dyDescent="0.25">
      <c r="D272" s="3"/>
      <c r="E272" s="3"/>
      <c r="F272" s="3"/>
      <c r="G272" s="3"/>
      <c r="H272" s="3"/>
      <c r="I272" s="3"/>
      <c r="J272" s="3"/>
    </row>
    <row r="273" spans="4:10" x14ac:dyDescent="0.25">
      <c r="D273" s="3"/>
      <c r="E273" s="3"/>
      <c r="F273" s="3"/>
      <c r="G273" s="3"/>
      <c r="H273" s="3"/>
      <c r="I273" s="3"/>
      <c r="J273" s="3"/>
    </row>
    <row r="274" spans="4:10" x14ac:dyDescent="0.25">
      <c r="D274" s="3"/>
      <c r="E274" s="3"/>
      <c r="F274" s="3"/>
      <c r="G274" s="3"/>
      <c r="H274" s="3"/>
      <c r="I274" s="3"/>
      <c r="J274" s="3"/>
    </row>
    <row r="275" spans="4:10" x14ac:dyDescent="0.25">
      <c r="D275" s="3"/>
      <c r="E275" s="3"/>
      <c r="F275" s="3"/>
      <c r="G275" s="3"/>
      <c r="H275" s="3"/>
      <c r="I275" s="3"/>
      <c r="J275" s="3"/>
    </row>
    <row r="276" spans="4:10" x14ac:dyDescent="0.25">
      <c r="D276" s="3"/>
      <c r="E276" s="3"/>
      <c r="F276" s="3"/>
      <c r="G276" s="3"/>
      <c r="H276" s="3"/>
      <c r="I276" s="3"/>
      <c r="J276" s="3"/>
    </row>
    <row r="277" spans="4:10" x14ac:dyDescent="0.25">
      <c r="D277" s="3"/>
      <c r="E277" s="3"/>
      <c r="F277" s="3"/>
      <c r="G277" s="3"/>
      <c r="H277" s="3"/>
      <c r="I277" s="3"/>
      <c r="J277" s="3"/>
    </row>
    <row r="278" spans="4:10" x14ac:dyDescent="0.25">
      <c r="D278" s="3"/>
      <c r="E278" s="3"/>
      <c r="F278" s="3"/>
      <c r="G278" s="3"/>
      <c r="H278" s="3"/>
      <c r="I278" s="3"/>
      <c r="J278" s="3"/>
    </row>
    <row r="279" spans="4:10" x14ac:dyDescent="0.25">
      <c r="D279" s="3"/>
      <c r="E279" s="3"/>
      <c r="F279" s="3"/>
      <c r="G279" s="3"/>
      <c r="H279" s="3"/>
      <c r="I279" s="3"/>
      <c r="J279" s="3"/>
    </row>
    <row r="280" spans="4:10" x14ac:dyDescent="0.25">
      <c r="D280" s="3"/>
      <c r="E280" s="3"/>
      <c r="F280" s="3"/>
      <c r="G280" s="3"/>
      <c r="H280" s="3"/>
      <c r="I280" s="3"/>
      <c r="J280" s="3"/>
    </row>
    <row r="281" spans="4:10" x14ac:dyDescent="0.25">
      <c r="D281" s="3"/>
      <c r="E281" s="3"/>
      <c r="F281" s="3"/>
      <c r="G281" s="3"/>
      <c r="H281" s="3"/>
      <c r="I281" s="3"/>
      <c r="J281" s="3"/>
    </row>
    <row r="282" spans="4:10" x14ac:dyDescent="0.25">
      <c r="D282" s="3"/>
      <c r="E282" s="3"/>
      <c r="F282" s="3"/>
      <c r="G282" s="3"/>
      <c r="H282" s="3"/>
      <c r="I282" s="3"/>
      <c r="J282" s="3"/>
    </row>
    <row r="283" spans="4:10" x14ac:dyDescent="0.25">
      <c r="D283" s="3"/>
      <c r="E283" s="3"/>
      <c r="F283" s="3"/>
      <c r="G283" s="3"/>
      <c r="H283" s="3"/>
      <c r="I283" s="3"/>
      <c r="J283" s="3"/>
    </row>
    <row r="284" spans="4:10" x14ac:dyDescent="0.25">
      <c r="D284" s="3"/>
      <c r="E284" s="3"/>
      <c r="F284" s="3"/>
      <c r="G284" s="3"/>
      <c r="H284" s="3"/>
      <c r="I284" s="3"/>
      <c r="J284" s="3"/>
    </row>
    <row r="285" spans="4:10" x14ac:dyDescent="0.25">
      <c r="D285" s="3"/>
      <c r="E285" s="3"/>
      <c r="F285" s="3"/>
      <c r="G285" s="3"/>
      <c r="H285" s="3"/>
      <c r="I285" s="3"/>
      <c r="J285" s="3"/>
    </row>
    <row r="286" spans="4:10" x14ac:dyDescent="0.25">
      <c r="D286" s="3"/>
      <c r="E286" s="3"/>
      <c r="F286" s="3"/>
      <c r="G286" s="3"/>
      <c r="H286" s="3"/>
      <c r="I286" s="3"/>
      <c r="J286" s="3"/>
    </row>
    <row r="287" spans="4:10" x14ac:dyDescent="0.25">
      <c r="D287" s="3"/>
      <c r="E287" s="3"/>
      <c r="F287" s="3"/>
      <c r="G287" s="3"/>
      <c r="H287" s="3"/>
      <c r="I287" s="3"/>
      <c r="J287" s="3"/>
    </row>
    <row r="288" spans="4:10" x14ac:dyDescent="0.25">
      <c r="D288" s="3"/>
      <c r="E288" s="3"/>
      <c r="F288" s="3"/>
      <c r="G288" s="3"/>
      <c r="H288" s="3"/>
      <c r="I288" s="3"/>
      <c r="J288" s="3"/>
    </row>
    <row r="289" spans="4:10" x14ac:dyDescent="0.25">
      <c r="D289" s="3"/>
      <c r="E289" s="3"/>
      <c r="F289" s="3"/>
      <c r="G289" s="3"/>
      <c r="H289" s="3"/>
      <c r="I289" s="3"/>
      <c r="J289" s="3"/>
    </row>
    <row r="290" spans="4:10" x14ac:dyDescent="0.25">
      <c r="D290" s="3"/>
      <c r="E290" s="3"/>
      <c r="F290" s="3"/>
      <c r="G290" s="3"/>
      <c r="H290" s="3"/>
      <c r="I290" s="3"/>
      <c r="J290" s="3"/>
    </row>
    <row r="291" spans="4:10" x14ac:dyDescent="0.25">
      <c r="D291" s="3"/>
      <c r="E291" s="3"/>
      <c r="F291" s="3"/>
      <c r="G291" s="3"/>
      <c r="H291" s="3"/>
      <c r="I291" s="3"/>
      <c r="J291" s="3"/>
    </row>
    <row r="292" spans="4:10" x14ac:dyDescent="0.25">
      <c r="D292" s="3"/>
      <c r="E292" s="3"/>
      <c r="F292" s="3"/>
      <c r="G292" s="3"/>
      <c r="H292" s="3"/>
      <c r="I292" s="3"/>
      <c r="J292" s="3"/>
    </row>
    <row r="293" spans="4:10" x14ac:dyDescent="0.25">
      <c r="D293" s="3"/>
      <c r="E293" s="3"/>
      <c r="F293" s="3"/>
      <c r="G293" s="3"/>
      <c r="H293" s="3"/>
      <c r="I293" s="3"/>
      <c r="J293" s="3"/>
    </row>
    <row r="294" spans="4:10" x14ac:dyDescent="0.25">
      <c r="D294" s="3"/>
      <c r="E294" s="3"/>
      <c r="F294" s="3"/>
      <c r="G294" s="3"/>
      <c r="H294" s="3"/>
      <c r="I294" s="3"/>
      <c r="J294" s="3"/>
    </row>
    <row r="295" spans="4:10" x14ac:dyDescent="0.25">
      <c r="D295" s="3"/>
      <c r="E295" s="3"/>
      <c r="F295" s="3"/>
      <c r="G295" s="3"/>
      <c r="H295" s="3"/>
      <c r="I295" s="3"/>
      <c r="J295" s="3"/>
    </row>
    <row r="296" spans="4:10" x14ac:dyDescent="0.25">
      <c r="D296" s="3"/>
      <c r="E296" s="3"/>
      <c r="F296" s="3"/>
      <c r="G296" s="3"/>
      <c r="H296" s="3"/>
      <c r="I296" s="3"/>
      <c r="J296" s="3"/>
    </row>
    <row r="297" spans="4:10" x14ac:dyDescent="0.25">
      <c r="D297" s="3"/>
      <c r="E297" s="3"/>
      <c r="F297" s="3"/>
      <c r="G297" s="3"/>
      <c r="H297" s="3"/>
      <c r="I297" s="3"/>
      <c r="J297" s="3"/>
    </row>
    <row r="298" spans="4:10" x14ac:dyDescent="0.25">
      <c r="D298" s="3"/>
      <c r="E298" s="3"/>
      <c r="F298" s="3"/>
      <c r="G298" s="3"/>
      <c r="H298" s="3"/>
      <c r="I298" s="3"/>
      <c r="J298" s="3"/>
    </row>
    <row r="299" spans="4:10" x14ac:dyDescent="0.25">
      <c r="D299" s="3"/>
      <c r="E299" s="3"/>
      <c r="F299" s="3"/>
      <c r="G299" s="3"/>
      <c r="H299" s="3"/>
      <c r="I299" s="3"/>
      <c r="J299" s="3"/>
    </row>
    <row r="300" spans="4:10" x14ac:dyDescent="0.25">
      <c r="D300" s="3"/>
      <c r="E300" s="3"/>
      <c r="F300" s="3"/>
      <c r="G300" s="3"/>
      <c r="H300" s="3"/>
      <c r="I300" s="3"/>
      <c r="J300" s="3"/>
    </row>
    <row r="301" spans="4:10" x14ac:dyDescent="0.25">
      <c r="D301" s="3"/>
      <c r="E301" s="3"/>
      <c r="F301" s="3"/>
      <c r="G301" s="3"/>
      <c r="H301" s="3"/>
      <c r="I301" s="3"/>
      <c r="J301" s="3"/>
    </row>
    <row r="302" spans="4:10" x14ac:dyDescent="0.25">
      <c r="D302" s="3"/>
      <c r="E302" s="3"/>
      <c r="F302" s="3"/>
      <c r="G302" s="3"/>
      <c r="H302" s="3"/>
      <c r="I302" s="3"/>
      <c r="J302" s="3"/>
    </row>
    <row r="303" spans="4:10" x14ac:dyDescent="0.25">
      <c r="D303" s="3"/>
      <c r="E303" s="3"/>
      <c r="F303" s="3"/>
      <c r="G303" s="3"/>
      <c r="H303" s="3"/>
      <c r="I303" s="3"/>
      <c r="J303" s="3"/>
    </row>
    <row r="304" spans="4:10" x14ac:dyDescent="0.25">
      <c r="D304" s="3"/>
      <c r="E304" s="3"/>
      <c r="F304" s="3"/>
      <c r="G304" s="3"/>
      <c r="H304" s="3"/>
      <c r="I304" s="3"/>
      <c r="J304" s="3"/>
    </row>
    <row r="305" spans="4:10" x14ac:dyDescent="0.25">
      <c r="D305" s="3"/>
      <c r="E305" s="3"/>
      <c r="F305" s="3"/>
      <c r="G305" s="3"/>
      <c r="H305" s="3"/>
      <c r="I305" s="3"/>
      <c r="J305" s="3"/>
    </row>
    <row r="306" spans="4:10" x14ac:dyDescent="0.25">
      <c r="D306" s="3"/>
      <c r="E306" s="3"/>
      <c r="F306" s="3"/>
      <c r="G306" s="3"/>
      <c r="H306" s="3"/>
      <c r="I306" s="3"/>
      <c r="J306" s="3"/>
    </row>
    <row r="307" spans="4:10" x14ac:dyDescent="0.25">
      <c r="D307" s="3"/>
      <c r="E307" s="3"/>
      <c r="F307" s="3"/>
      <c r="G307" s="3"/>
      <c r="H307" s="3"/>
      <c r="I307" s="3"/>
      <c r="J307" s="3"/>
    </row>
    <row r="308" spans="4:10" x14ac:dyDescent="0.25">
      <c r="D308" s="3"/>
      <c r="E308" s="3"/>
      <c r="F308" s="3"/>
      <c r="G308" s="3"/>
      <c r="H308" s="3"/>
      <c r="I308" s="3"/>
      <c r="J308" s="3"/>
    </row>
    <row r="309" spans="4:10" x14ac:dyDescent="0.25">
      <c r="D309" s="3"/>
      <c r="E309" s="3"/>
      <c r="F309" s="3"/>
      <c r="G309" s="3"/>
      <c r="H309" s="3"/>
      <c r="I309" s="3"/>
      <c r="J309" s="3"/>
    </row>
    <row r="310" spans="4:10" x14ac:dyDescent="0.25">
      <c r="D310" s="3"/>
      <c r="E310" s="3"/>
      <c r="F310" s="3"/>
      <c r="G310" s="3"/>
      <c r="H310" s="3"/>
      <c r="I310" s="3"/>
      <c r="J310" s="3"/>
    </row>
    <row r="311" spans="4:10" x14ac:dyDescent="0.25">
      <c r="D311" s="3"/>
      <c r="E311" s="3"/>
      <c r="F311" s="3"/>
      <c r="G311" s="3"/>
      <c r="H311" s="3"/>
      <c r="I311" s="3"/>
      <c r="J311" s="3"/>
    </row>
    <row r="312" spans="4:10" x14ac:dyDescent="0.25">
      <c r="D312" s="3"/>
      <c r="E312" s="3"/>
      <c r="F312" s="3"/>
      <c r="G312" s="3"/>
      <c r="H312" s="3"/>
      <c r="I312" s="3"/>
      <c r="J312" s="3"/>
    </row>
    <row r="313" spans="4:10" x14ac:dyDescent="0.25">
      <c r="D313" s="3"/>
      <c r="E313" s="3"/>
      <c r="F313" s="3"/>
      <c r="G313" s="3"/>
      <c r="H313" s="3"/>
      <c r="I313" s="3"/>
      <c r="J313" s="3"/>
    </row>
    <row r="314" spans="4:10" x14ac:dyDescent="0.25">
      <c r="D314" s="3"/>
      <c r="E314" s="3"/>
      <c r="F314" s="3"/>
      <c r="G314" s="3"/>
      <c r="H314" s="3"/>
      <c r="I314" s="3"/>
      <c r="J314" s="3"/>
    </row>
    <row r="315" spans="4:10" x14ac:dyDescent="0.25">
      <c r="D315" s="3"/>
      <c r="E315" s="3"/>
      <c r="F315" s="3"/>
      <c r="G315" s="3"/>
      <c r="H315" s="3"/>
      <c r="I315" s="3"/>
      <c r="J315" s="3"/>
    </row>
    <row r="316" spans="4:10" x14ac:dyDescent="0.25">
      <c r="D316" s="3"/>
      <c r="E316" s="3"/>
      <c r="F316" s="3"/>
      <c r="G316" s="3"/>
      <c r="H316" s="3"/>
      <c r="I316" s="3"/>
      <c r="J316" s="3"/>
    </row>
    <row r="317" spans="4:10" x14ac:dyDescent="0.25">
      <c r="D317" s="3"/>
      <c r="E317" s="3"/>
      <c r="F317" s="3"/>
      <c r="G317" s="3"/>
      <c r="H317" s="3"/>
      <c r="I317" s="3"/>
      <c r="J317" s="3"/>
    </row>
    <row r="318" spans="4:10" x14ac:dyDescent="0.25">
      <c r="D318" s="3"/>
      <c r="E318" s="3"/>
      <c r="F318" s="3"/>
      <c r="G318" s="3"/>
      <c r="H318" s="3"/>
      <c r="I318" s="3"/>
      <c r="J318" s="3"/>
    </row>
    <row r="319" spans="4:10" x14ac:dyDescent="0.25">
      <c r="D319" s="3"/>
      <c r="E319" s="3"/>
      <c r="F319" s="3"/>
      <c r="G319" s="3"/>
      <c r="H319" s="3"/>
      <c r="I319" s="3"/>
      <c r="J319" s="3"/>
    </row>
    <row r="320" spans="4:10" x14ac:dyDescent="0.25">
      <c r="D320" s="3"/>
      <c r="E320" s="3"/>
      <c r="F320" s="3"/>
      <c r="G320" s="3"/>
      <c r="H320" s="3"/>
      <c r="I320" s="3"/>
      <c r="J320" s="3"/>
    </row>
    <row r="321" spans="4:10" x14ac:dyDescent="0.25">
      <c r="D321" s="3"/>
      <c r="E321" s="3"/>
      <c r="F321" s="3"/>
      <c r="G321" s="3"/>
      <c r="H321" s="3"/>
      <c r="I321" s="3"/>
      <c r="J321" s="3"/>
    </row>
    <row r="322" spans="4:10" x14ac:dyDescent="0.25">
      <c r="D322" s="3"/>
      <c r="E322" s="3"/>
      <c r="F322" s="3"/>
      <c r="G322" s="3"/>
      <c r="H322" s="3"/>
      <c r="I322" s="3"/>
      <c r="J322" s="3"/>
    </row>
    <row r="323" spans="4:10" x14ac:dyDescent="0.25">
      <c r="D323" s="3"/>
      <c r="E323" s="3"/>
      <c r="F323" s="3"/>
      <c r="G323" s="3"/>
      <c r="H323" s="3"/>
      <c r="I323" s="3"/>
      <c r="J323" s="3"/>
    </row>
    <row r="324" spans="4:10" x14ac:dyDescent="0.25">
      <c r="D324" s="3"/>
      <c r="E324" s="3"/>
      <c r="F324" s="3"/>
      <c r="G324" s="3"/>
      <c r="H324" s="3"/>
      <c r="I324" s="3"/>
      <c r="J324" s="3"/>
    </row>
    <row r="325" spans="4:10" x14ac:dyDescent="0.25">
      <c r="D325" s="3"/>
      <c r="E325" s="3"/>
      <c r="F325" s="3"/>
      <c r="G325" s="3"/>
      <c r="H325" s="3"/>
      <c r="I325" s="3"/>
      <c r="J325" s="3"/>
    </row>
    <row r="326" spans="4:10" x14ac:dyDescent="0.25">
      <c r="D326" s="3"/>
      <c r="E326" s="3"/>
      <c r="F326" s="3"/>
      <c r="G326" s="3"/>
      <c r="H326" s="3"/>
      <c r="I326" s="3"/>
      <c r="J326" s="3"/>
    </row>
    <row r="327" spans="4:10" x14ac:dyDescent="0.25">
      <c r="D327" s="3"/>
      <c r="E327" s="3"/>
      <c r="F327" s="3"/>
      <c r="G327" s="3"/>
      <c r="H327" s="3"/>
      <c r="I327" s="3"/>
      <c r="J327" s="3"/>
    </row>
    <row r="328" spans="4:10" x14ac:dyDescent="0.25">
      <c r="D328" s="3"/>
      <c r="E328" s="3"/>
      <c r="F328" s="3"/>
      <c r="G328" s="3"/>
      <c r="H328" s="3"/>
      <c r="I328" s="3"/>
      <c r="J328" s="3"/>
    </row>
    <row r="329" spans="4:10" x14ac:dyDescent="0.25">
      <c r="D329" s="3"/>
      <c r="E329" s="3"/>
      <c r="F329" s="3"/>
      <c r="G329" s="3"/>
      <c r="H329" s="3"/>
      <c r="I329" s="3"/>
      <c r="J329" s="3"/>
    </row>
    <row r="330" spans="4:10" x14ac:dyDescent="0.25">
      <c r="D330" s="3"/>
      <c r="E330" s="3"/>
      <c r="F330" s="3"/>
      <c r="G330" s="3"/>
      <c r="H330" s="3"/>
      <c r="I330" s="3"/>
      <c r="J330" s="3"/>
    </row>
    <row r="331" spans="4:10" x14ac:dyDescent="0.25">
      <c r="D331" s="3"/>
      <c r="E331" s="3"/>
      <c r="F331" s="3"/>
      <c r="G331" s="3"/>
      <c r="H331" s="3"/>
      <c r="I331" s="3"/>
      <c r="J331" s="3"/>
    </row>
    <row r="332" spans="4:10" x14ac:dyDescent="0.25">
      <c r="D332" s="3"/>
      <c r="E332" s="3"/>
      <c r="F332" s="3"/>
      <c r="G332" s="3"/>
      <c r="H332" s="3"/>
      <c r="I332" s="3"/>
      <c r="J332" s="3"/>
    </row>
    <row r="333" spans="4:10" x14ac:dyDescent="0.25">
      <c r="D333" s="3"/>
      <c r="E333" s="3"/>
      <c r="F333" s="3"/>
      <c r="G333" s="3"/>
      <c r="H333" s="3"/>
      <c r="I333" s="3"/>
      <c r="J333" s="3"/>
    </row>
    <row r="334" spans="4:10" x14ac:dyDescent="0.25">
      <c r="D334" s="3"/>
      <c r="E334" s="3"/>
      <c r="F334" s="3"/>
      <c r="G334" s="3"/>
      <c r="H334" s="3"/>
      <c r="I334" s="3"/>
      <c r="J334" s="3"/>
    </row>
    <row r="335" spans="4:10" x14ac:dyDescent="0.25">
      <c r="D335" s="3"/>
      <c r="E335" s="3"/>
      <c r="F335" s="3"/>
      <c r="G335" s="3"/>
      <c r="H335" s="3"/>
      <c r="I335" s="3"/>
      <c r="J335" s="3"/>
    </row>
    <row r="336" spans="4:10" x14ac:dyDescent="0.25">
      <c r="D336" s="3"/>
      <c r="E336" s="3"/>
      <c r="F336" s="3"/>
      <c r="G336" s="3"/>
      <c r="H336" s="3"/>
      <c r="I336" s="3"/>
      <c r="J336" s="3"/>
    </row>
    <row r="337" spans="4:10" x14ac:dyDescent="0.25">
      <c r="D337" s="3"/>
      <c r="E337" s="3"/>
      <c r="F337" s="3"/>
      <c r="G337" s="3"/>
      <c r="H337" s="3"/>
      <c r="I337" s="3"/>
      <c r="J337" s="3"/>
    </row>
    <row r="338" spans="4:10" x14ac:dyDescent="0.25">
      <c r="D338" s="3"/>
      <c r="E338" s="3"/>
      <c r="F338" s="3"/>
      <c r="G338" s="3"/>
      <c r="H338" s="3"/>
      <c r="I338" s="3"/>
      <c r="J338" s="3"/>
    </row>
    <row r="339" spans="4:10" x14ac:dyDescent="0.25">
      <c r="D339" s="3"/>
      <c r="E339" s="3"/>
      <c r="F339" s="3"/>
      <c r="G339" s="3"/>
      <c r="H339" s="3"/>
      <c r="I339" s="3"/>
      <c r="J339" s="3"/>
    </row>
    <row r="340" spans="4:10" x14ac:dyDescent="0.25">
      <c r="D340" s="3"/>
      <c r="E340" s="3"/>
      <c r="F340" s="3"/>
      <c r="G340" s="3"/>
      <c r="H340" s="3"/>
      <c r="I340" s="3"/>
      <c r="J340" s="3"/>
    </row>
    <row r="341" spans="4:10" x14ac:dyDescent="0.25">
      <c r="D341" s="3"/>
      <c r="E341" s="3"/>
      <c r="F341" s="3"/>
      <c r="G341" s="3"/>
      <c r="H341" s="3"/>
      <c r="I341" s="3"/>
      <c r="J341" s="3"/>
    </row>
    <row r="342" spans="4:10" x14ac:dyDescent="0.25">
      <c r="D342" s="3"/>
      <c r="E342" s="3"/>
      <c r="F342" s="3"/>
      <c r="G342" s="3"/>
      <c r="H342" s="3"/>
      <c r="I342" s="3"/>
      <c r="J342" s="3"/>
    </row>
    <row r="343" spans="4:10" x14ac:dyDescent="0.25">
      <c r="D343" s="3"/>
      <c r="E343" s="3"/>
      <c r="F343" s="3"/>
      <c r="G343" s="3"/>
      <c r="H343" s="3"/>
      <c r="I343" s="3"/>
      <c r="J343" s="3"/>
    </row>
    <row r="344" spans="4:10" x14ac:dyDescent="0.25">
      <c r="D344" s="3"/>
      <c r="E344" s="3"/>
      <c r="F344" s="3"/>
      <c r="G344" s="3"/>
      <c r="H344" s="3"/>
      <c r="I344" s="3"/>
      <c r="J344" s="3"/>
    </row>
    <row r="345" spans="4:10" x14ac:dyDescent="0.25">
      <c r="D345" s="3"/>
      <c r="E345" s="3"/>
      <c r="F345" s="3"/>
      <c r="G345" s="3"/>
      <c r="H345" s="3"/>
      <c r="I345" s="3"/>
      <c r="J345" s="3"/>
    </row>
    <row r="346" spans="4:10" x14ac:dyDescent="0.25">
      <c r="D346" s="3"/>
      <c r="E346" s="3"/>
      <c r="F346" s="3"/>
      <c r="G346" s="3"/>
      <c r="H346" s="3"/>
      <c r="I346" s="3"/>
      <c r="J346" s="3"/>
    </row>
    <row r="347" spans="4:10" x14ac:dyDescent="0.25">
      <c r="D347" s="3"/>
      <c r="E347" s="3"/>
      <c r="F347" s="3"/>
      <c r="G347" s="3"/>
      <c r="H347" s="3"/>
      <c r="I347" s="3"/>
      <c r="J347" s="3"/>
    </row>
    <row r="348" spans="4:10" x14ac:dyDescent="0.25">
      <c r="D348" s="3"/>
      <c r="E348" s="3"/>
      <c r="F348" s="3"/>
      <c r="G348" s="3"/>
      <c r="H348" s="3"/>
      <c r="I348" s="3"/>
      <c r="J348" s="3"/>
    </row>
    <row r="349" spans="4:10" x14ac:dyDescent="0.25">
      <c r="D349" s="3"/>
      <c r="E349" s="3"/>
      <c r="F349" s="3"/>
      <c r="G349" s="3"/>
      <c r="H349" s="3"/>
      <c r="I349" s="3"/>
      <c r="J349" s="3"/>
    </row>
  </sheetData>
  <sheetProtection formatCells="0" formatColumns="0" formatRows="0" insertColumns="0" insertRows="0" insertHyperlinks="0" deleteColumns="0" deleteRows="0"/>
  <autoFilter ref="A4:AC207" xr:uid="{00000000-0009-0000-0000-000001000000}"/>
  <mergeCells count="3">
    <mergeCell ref="A1:J1"/>
    <mergeCell ref="A2:J2"/>
    <mergeCell ref="A3:J3"/>
  </mergeCells>
  <phoneticPr fontId="35" type="noConversion"/>
  <conditionalFormatting sqref="B4:B6 B208:B1048576">
    <cfRule type="duplicateValues" dxfId="228" priority="14404"/>
    <cfRule type="duplicateValues" dxfId="227" priority="14407"/>
    <cfRule type="duplicateValues" dxfId="226" priority="14401"/>
  </conditionalFormatting>
  <conditionalFormatting sqref="B7:B22 B176:B178 B184:B190 B60:B68 B38:B40 B35:B36 B71:B72 B85 B106:B113 B27:B33 B192:B193 B115:B118 B135:B136 B120:B125 B74:B75 B138:B145 B153 B147:B150 B44:B58 B77:B83 B87:B89 B202:B207 B91:B104">
    <cfRule type="duplicateValues" dxfId="225" priority="110"/>
  </conditionalFormatting>
  <conditionalFormatting sqref="B23:B25">
    <cfRule type="duplicateValues" dxfId="224" priority="70"/>
    <cfRule type="duplicateValues" dxfId="223" priority="149"/>
    <cfRule type="duplicateValues" dxfId="222" priority="148"/>
    <cfRule type="duplicateValues" dxfId="221" priority="147"/>
  </conditionalFormatting>
  <conditionalFormatting sqref="B26">
    <cfRule type="duplicateValues" dxfId="220" priority="153"/>
    <cfRule type="duplicateValues" dxfId="219" priority="152"/>
    <cfRule type="duplicateValues" dxfId="218" priority="151"/>
    <cfRule type="duplicateValues" dxfId="217" priority="150"/>
    <cfRule type="duplicateValues" dxfId="216" priority="37"/>
  </conditionalFormatting>
  <conditionalFormatting sqref="B29">
    <cfRule type="duplicateValues" dxfId="215" priority="142"/>
  </conditionalFormatting>
  <conditionalFormatting sqref="B34">
    <cfRule type="duplicateValues" dxfId="214" priority="156"/>
    <cfRule type="duplicateValues" dxfId="213" priority="77"/>
    <cfRule type="duplicateValues" dxfId="212" priority="155"/>
    <cfRule type="duplicateValues" dxfId="211" priority="154"/>
  </conditionalFormatting>
  <conditionalFormatting sqref="B36 B38:B40">
    <cfRule type="duplicateValues" dxfId="210" priority="123"/>
  </conditionalFormatting>
  <conditionalFormatting sqref="B37">
    <cfRule type="duplicateValues" dxfId="209" priority="78"/>
    <cfRule type="duplicateValues" dxfId="208" priority="159"/>
    <cfRule type="duplicateValues" dxfId="207" priority="158"/>
    <cfRule type="duplicateValues" dxfId="206" priority="157"/>
  </conditionalFormatting>
  <conditionalFormatting sqref="B41">
    <cfRule type="duplicateValues" dxfId="205" priority="80"/>
    <cfRule type="duplicateValues" dxfId="204" priority="161"/>
    <cfRule type="duplicateValues" dxfId="203" priority="160"/>
  </conditionalFormatting>
  <conditionalFormatting sqref="B42:B43">
    <cfRule type="duplicateValues" dxfId="202" priority="39"/>
    <cfRule type="duplicateValues" dxfId="201" priority="165"/>
    <cfRule type="duplicateValues" dxfId="200" priority="163"/>
    <cfRule type="duplicateValues" dxfId="199" priority="164"/>
    <cfRule type="duplicateValues" dxfId="198" priority="162"/>
  </conditionalFormatting>
  <conditionalFormatting sqref="B50">
    <cfRule type="duplicateValues" dxfId="197" priority="121"/>
  </conditionalFormatting>
  <conditionalFormatting sqref="B53:B55">
    <cfRule type="duplicateValues" dxfId="196" priority="127"/>
  </conditionalFormatting>
  <conditionalFormatting sqref="B59">
    <cfRule type="duplicateValues" dxfId="195" priority="167"/>
    <cfRule type="duplicateValues" dxfId="194" priority="57"/>
    <cfRule type="duplicateValues" dxfId="193" priority="166"/>
    <cfRule type="duplicateValues" dxfId="192" priority="168"/>
  </conditionalFormatting>
  <conditionalFormatting sqref="B69">
    <cfRule type="duplicateValues" dxfId="191" priority="171"/>
    <cfRule type="duplicateValues" dxfId="190" priority="170"/>
    <cfRule type="duplicateValues" dxfId="189" priority="76"/>
    <cfRule type="duplicateValues" dxfId="188" priority="169"/>
  </conditionalFormatting>
  <conditionalFormatting sqref="B70">
    <cfRule type="duplicateValues" dxfId="187" priority="173"/>
    <cfRule type="duplicateValues" dxfId="186" priority="172"/>
    <cfRule type="duplicateValues" dxfId="185" priority="75"/>
    <cfRule type="duplicateValues" dxfId="184" priority="174"/>
  </conditionalFormatting>
  <conditionalFormatting sqref="B73">
    <cfRule type="duplicateValues" dxfId="183" priority="176"/>
    <cfRule type="duplicateValues" dxfId="182" priority="177"/>
    <cfRule type="duplicateValues" dxfId="181" priority="55"/>
    <cfRule type="duplicateValues" dxfId="180" priority="175"/>
  </conditionalFormatting>
  <conditionalFormatting sqref="B76">
    <cfRule type="duplicateValues" dxfId="179" priority="38"/>
    <cfRule type="duplicateValues" dxfId="178" priority="178"/>
    <cfRule type="duplicateValues" dxfId="177" priority="179"/>
    <cfRule type="duplicateValues" dxfId="176" priority="180"/>
    <cfRule type="duplicateValues" dxfId="175" priority="181"/>
  </conditionalFormatting>
  <conditionalFormatting sqref="B78">
    <cfRule type="duplicateValues" dxfId="174" priority="126"/>
  </conditionalFormatting>
  <conditionalFormatting sqref="B79:B83 B99 B51:B52 B91:B97 B106:B113 B136 B142:B143 B56:B58 B60:B68 B176:B178 B7:B22 B30:B33 B190 B184:B186 B35 B71:B72 B27:B28 B192:B193 B115 B74:B75 B138:B139 B44:B49 B77 B202:B207">
    <cfRule type="duplicateValues" dxfId="173" priority="136"/>
  </conditionalFormatting>
  <conditionalFormatting sqref="B84">
    <cfRule type="duplicateValues" dxfId="172" priority="182"/>
    <cfRule type="duplicateValues" dxfId="171" priority="72"/>
    <cfRule type="duplicateValues" dxfId="170" priority="184"/>
    <cfRule type="duplicateValues" dxfId="169" priority="183"/>
  </conditionalFormatting>
  <conditionalFormatting sqref="B85">
    <cfRule type="duplicateValues" dxfId="168" priority="125"/>
  </conditionalFormatting>
  <conditionalFormatting sqref="B86">
    <cfRule type="duplicateValues" dxfId="167" priority="185"/>
    <cfRule type="duplicateValues" dxfId="166" priority="73"/>
    <cfRule type="duplicateValues" dxfId="165" priority="186"/>
    <cfRule type="duplicateValues" dxfId="164" priority="187"/>
  </conditionalFormatting>
  <conditionalFormatting sqref="B87:B89">
    <cfRule type="duplicateValues" dxfId="163" priority="124"/>
  </conditionalFormatting>
  <conditionalFormatting sqref="B90">
    <cfRule type="duplicateValues" dxfId="162" priority="74"/>
    <cfRule type="duplicateValues" dxfId="161" priority="188"/>
    <cfRule type="duplicateValues" dxfId="160" priority="189"/>
    <cfRule type="duplicateValues" dxfId="159" priority="190"/>
  </conditionalFormatting>
  <conditionalFormatting sqref="B98">
    <cfRule type="duplicateValues" dxfId="158" priority="122"/>
  </conditionalFormatting>
  <conditionalFormatting sqref="B100:B104">
    <cfRule type="duplicateValues" dxfId="157" priority="143"/>
  </conditionalFormatting>
  <conditionalFormatting sqref="B105">
    <cfRule type="duplicateValues" dxfId="156" priority="192"/>
    <cfRule type="duplicateValues" dxfId="155" priority="71"/>
    <cfRule type="duplicateValues" dxfId="154" priority="193"/>
    <cfRule type="duplicateValues" dxfId="153" priority="191"/>
  </conditionalFormatting>
  <conditionalFormatting sqref="B114">
    <cfRule type="duplicateValues" dxfId="152" priority="65"/>
    <cfRule type="duplicateValues" dxfId="151" priority="66"/>
    <cfRule type="duplicateValues" dxfId="150" priority="67"/>
    <cfRule type="duplicateValues" dxfId="149" priority="68"/>
  </conditionalFormatting>
  <conditionalFormatting sqref="B116:B118 B120:B125">
    <cfRule type="duplicateValues" dxfId="148" priority="141"/>
  </conditionalFormatting>
  <conditionalFormatting sqref="B119">
    <cfRule type="duplicateValues" dxfId="147" priority="56"/>
    <cfRule type="duplicateValues" dxfId="146" priority="194"/>
    <cfRule type="duplicateValues" dxfId="145" priority="195"/>
    <cfRule type="duplicateValues" dxfId="144" priority="196"/>
  </conditionalFormatting>
  <conditionalFormatting sqref="B126">
    <cfRule type="duplicateValues" dxfId="143" priority="198"/>
    <cfRule type="duplicateValues" dxfId="142" priority="58"/>
    <cfRule type="duplicateValues" dxfId="141" priority="199"/>
    <cfRule type="duplicateValues" dxfId="140" priority="197"/>
  </conditionalFormatting>
  <conditionalFormatting sqref="B127">
    <cfRule type="duplicateValues" dxfId="139" priority="200"/>
    <cfRule type="duplicateValues" dxfId="138" priority="201"/>
    <cfRule type="duplicateValues" dxfId="137" priority="202"/>
    <cfRule type="duplicateValues" dxfId="136" priority="52"/>
  </conditionalFormatting>
  <conditionalFormatting sqref="B128">
    <cfRule type="duplicateValues" dxfId="135" priority="204"/>
    <cfRule type="duplicateValues" dxfId="134" priority="203"/>
    <cfRule type="duplicateValues" dxfId="133" priority="205"/>
    <cfRule type="duplicateValues" dxfId="132" priority="53"/>
  </conditionalFormatting>
  <conditionalFormatting sqref="B129">
    <cfRule type="duplicateValues" dxfId="131" priority="206"/>
    <cfRule type="duplicateValues" dxfId="130" priority="207"/>
    <cfRule type="duplicateValues" dxfId="129" priority="208"/>
    <cfRule type="duplicateValues" dxfId="128" priority="54"/>
  </conditionalFormatting>
  <conditionalFormatting sqref="B130">
    <cfRule type="duplicateValues" dxfId="127" priority="209"/>
    <cfRule type="duplicateValues" dxfId="126" priority="211"/>
    <cfRule type="duplicateValues" dxfId="125" priority="210"/>
    <cfRule type="duplicateValues" dxfId="124" priority="59"/>
  </conditionalFormatting>
  <conditionalFormatting sqref="B131">
    <cfRule type="duplicateValues" dxfId="123" priority="214"/>
    <cfRule type="duplicateValues" dxfId="122" priority="212"/>
    <cfRule type="duplicateValues" dxfId="121" priority="213"/>
    <cfRule type="duplicateValues" dxfId="120" priority="60"/>
  </conditionalFormatting>
  <conditionalFormatting sqref="B132">
    <cfRule type="duplicateValues" dxfId="119" priority="32"/>
    <cfRule type="duplicateValues" dxfId="118" priority="30"/>
    <cfRule type="duplicateValues" dxfId="117" priority="29"/>
    <cfRule type="duplicateValues" dxfId="116" priority="31"/>
  </conditionalFormatting>
  <conditionalFormatting sqref="B132:B133">
    <cfRule type="duplicateValues" dxfId="115" priority="28"/>
  </conditionalFormatting>
  <conditionalFormatting sqref="B133">
    <cfRule type="duplicateValues" dxfId="114" priority="34"/>
    <cfRule type="duplicateValues" dxfId="113" priority="36"/>
    <cfRule type="duplicateValues" dxfId="112" priority="35"/>
    <cfRule type="duplicateValues" dxfId="111" priority="33"/>
  </conditionalFormatting>
  <conditionalFormatting sqref="B134">
    <cfRule type="duplicateValues" dxfId="110" priority="63"/>
    <cfRule type="duplicateValues" dxfId="109" priority="62"/>
    <cfRule type="duplicateValues" dxfId="108" priority="61"/>
    <cfRule type="duplicateValues" dxfId="107" priority="64"/>
  </conditionalFormatting>
  <conditionalFormatting sqref="B135">
    <cfRule type="duplicateValues" dxfId="106" priority="118"/>
  </conditionalFormatting>
  <conditionalFormatting sqref="B137">
    <cfRule type="duplicateValues" dxfId="105" priority="216"/>
    <cfRule type="duplicateValues" dxfId="104" priority="217"/>
    <cfRule type="duplicateValues" dxfId="103" priority="218"/>
    <cfRule type="duplicateValues" dxfId="102" priority="50"/>
    <cfRule type="duplicateValues" dxfId="101" priority="215"/>
  </conditionalFormatting>
  <conditionalFormatting sqref="B140:B141">
    <cfRule type="duplicateValues" dxfId="100" priority="111"/>
  </conditionalFormatting>
  <conditionalFormatting sqref="B144">
    <cfRule type="duplicateValues" dxfId="99" priority="113"/>
  </conditionalFormatting>
  <conditionalFormatting sqref="B145 B147:B149">
    <cfRule type="duplicateValues" dxfId="98" priority="145"/>
  </conditionalFormatting>
  <conditionalFormatting sqref="B146">
    <cfRule type="duplicateValues" dxfId="97" priority="220"/>
    <cfRule type="duplicateValues" dxfId="96" priority="219"/>
    <cfRule type="duplicateValues" dxfId="95" priority="221"/>
    <cfRule type="duplicateValues" dxfId="94" priority="222"/>
    <cfRule type="duplicateValues" dxfId="93" priority="45"/>
  </conditionalFormatting>
  <conditionalFormatting sqref="B150">
    <cfRule type="duplicateValues" dxfId="92" priority="112"/>
  </conditionalFormatting>
  <conditionalFormatting sqref="B151">
    <cfRule type="duplicateValues" dxfId="91" priority="48"/>
  </conditionalFormatting>
  <conditionalFormatting sqref="B151:B152">
    <cfRule type="duplicateValues" dxfId="90" priority="226"/>
    <cfRule type="duplicateValues" dxfId="89" priority="225"/>
    <cfRule type="duplicateValues" dxfId="88" priority="224"/>
    <cfRule type="duplicateValues" dxfId="87" priority="223"/>
  </conditionalFormatting>
  <conditionalFormatting sqref="B152">
    <cfRule type="duplicateValues" dxfId="86" priority="46"/>
  </conditionalFormatting>
  <conditionalFormatting sqref="B153">
    <cfRule type="duplicateValues" dxfId="85" priority="116"/>
  </conditionalFormatting>
  <conditionalFormatting sqref="B154">
    <cfRule type="duplicateValues" dxfId="84" priority="107"/>
  </conditionalFormatting>
  <conditionalFormatting sqref="B155">
    <cfRule type="duplicateValues" dxfId="83" priority="101"/>
  </conditionalFormatting>
  <conditionalFormatting sqref="B156">
    <cfRule type="duplicateValues" dxfId="82" priority="100"/>
  </conditionalFormatting>
  <conditionalFormatting sqref="B157">
    <cfRule type="duplicateValues" dxfId="81" priority="99"/>
  </conditionalFormatting>
  <conditionalFormatting sqref="B158">
    <cfRule type="duplicateValues" dxfId="80" priority="98"/>
  </conditionalFormatting>
  <conditionalFormatting sqref="B159">
    <cfRule type="duplicateValues" dxfId="79" priority="97"/>
  </conditionalFormatting>
  <conditionalFormatting sqref="B160">
    <cfRule type="duplicateValues" dxfId="78" priority="96"/>
  </conditionalFormatting>
  <conditionalFormatting sqref="B161">
    <cfRule type="duplicateValues" dxfId="77" priority="91"/>
  </conditionalFormatting>
  <conditionalFormatting sqref="B162">
    <cfRule type="duplicateValues" dxfId="76" priority="90"/>
  </conditionalFormatting>
  <conditionalFormatting sqref="B163">
    <cfRule type="duplicateValues" dxfId="75" priority="93"/>
  </conditionalFormatting>
  <conditionalFormatting sqref="B164">
    <cfRule type="duplicateValues" dxfId="74" priority="92"/>
  </conditionalFormatting>
  <conditionalFormatting sqref="B165">
    <cfRule type="duplicateValues" dxfId="73" priority="94"/>
  </conditionalFormatting>
  <conditionalFormatting sqref="B166">
    <cfRule type="duplicateValues" dxfId="72" priority="88"/>
    <cfRule type="duplicateValues" dxfId="71" priority="89"/>
  </conditionalFormatting>
  <conditionalFormatting sqref="B167">
    <cfRule type="duplicateValues" dxfId="70" priority="43"/>
    <cfRule type="duplicateValues" dxfId="69" priority="227"/>
    <cfRule type="duplicateValues" dxfId="68" priority="44"/>
  </conditionalFormatting>
  <conditionalFormatting sqref="B168">
    <cfRule type="duplicateValues" dxfId="67" priority="228"/>
    <cfRule type="duplicateValues" dxfId="66" priority="42"/>
    <cfRule type="duplicateValues" dxfId="65" priority="230"/>
    <cfRule type="duplicateValues" dxfId="64" priority="229"/>
    <cfRule type="duplicateValues" dxfId="63" priority="41"/>
  </conditionalFormatting>
  <conditionalFormatting sqref="B169">
    <cfRule type="duplicateValues" dxfId="62" priority="84"/>
  </conditionalFormatting>
  <conditionalFormatting sqref="B170">
    <cfRule type="duplicateValues" dxfId="61" priority="85"/>
  </conditionalFormatting>
  <conditionalFormatting sqref="B171">
    <cfRule type="duplicateValues" dxfId="60" priority="86"/>
  </conditionalFormatting>
  <conditionalFormatting sqref="B172">
    <cfRule type="duplicateValues" dxfId="59" priority="81"/>
  </conditionalFormatting>
  <conditionalFormatting sqref="B172:B173">
    <cfRule type="duplicateValues" dxfId="58" priority="231"/>
  </conditionalFormatting>
  <conditionalFormatting sqref="B173">
    <cfRule type="duplicateValues" dxfId="57" priority="82"/>
  </conditionalFormatting>
  <conditionalFormatting sqref="B174">
    <cfRule type="duplicateValues" dxfId="56" priority="87"/>
  </conditionalFormatting>
  <conditionalFormatting sqref="B175">
    <cfRule type="duplicateValues" dxfId="55" priority="95"/>
  </conditionalFormatting>
  <conditionalFormatting sqref="B179">
    <cfRule type="duplicateValues" dxfId="54" priority="105"/>
  </conditionalFormatting>
  <conditionalFormatting sqref="B180">
    <cfRule type="duplicateValues" dxfId="53" priority="102"/>
  </conditionalFormatting>
  <conditionalFormatting sqref="B181">
    <cfRule type="duplicateValues" dxfId="52" priority="104"/>
  </conditionalFormatting>
  <conditionalFormatting sqref="B182">
    <cfRule type="duplicateValues" dxfId="51" priority="40"/>
    <cfRule type="duplicateValues" dxfId="50" priority="232"/>
    <cfRule type="duplicateValues" dxfId="49" priority="233"/>
    <cfRule type="duplicateValues" dxfId="48" priority="234"/>
    <cfRule type="duplicateValues" dxfId="47" priority="235"/>
  </conditionalFormatting>
  <conditionalFormatting sqref="B183">
    <cfRule type="duplicateValues" dxfId="46" priority="103"/>
  </conditionalFormatting>
  <conditionalFormatting sqref="B187">
    <cfRule type="duplicateValues" dxfId="45" priority="128"/>
  </conditionalFormatting>
  <conditionalFormatting sqref="B188">
    <cfRule type="duplicateValues" dxfId="44" priority="144"/>
  </conditionalFormatting>
  <conditionalFormatting sqref="B189">
    <cfRule type="duplicateValues" dxfId="43" priority="129"/>
  </conditionalFormatting>
  <conditionalFormatting sqref="B191">
    <cfRule type="duplicateValues" dxfId="42" priority="69"/>
    <cfRule type="duplicateValues" dxfId="41" priority="236"/>
    <cfRule type="duplicateValues" dxfId="40" priority="238"/>
    <cfRule type="duplicateValues" dxfId="39" priority="237"/>
  </conditionalFormatting>
  <conditionalFormatting sqref="B194">
    <cfRule type="duplicateValues" dxfId="38" priority="239"/>
  </conditionalFormatting>
  <conditionalFormatting sqref="B195">
    <cfRule type="duplicateValues" dxfId="37" priority="16"/>
  </conditionalFormatting>
  <conditionalFormatting sqref="B195:B196">
    <cfRule type="duplicateValues" dxfId="36" priority="146"/>
  </conditionalFormatting>
  <conditionalFormatting sqref="B196">
    <cfRule type="duplicateValues" dxfId="35" priority="15"/>
  </conditionalFormatting>
  <conditionalFormatting sqref="B197">
    <cfRule type="duplicateValues" dxfId="34" priority="17"/>
    <cfRule type="duplicateValues" dxfId="33" priority="18"/>
  </conditionalFormatting>
  <conditionalFormatting sqref="B198">
    <cfRule type="duplicateValues" dxfId="32" priority="24"/>
  </conditionalFormatting>
  <conditionalFormatting sqref="B198:B199">
    <cfRule type="duplicateValues" dxfId="31" priority="21"/>
    <cfRule type="duplicateValues" dxfId="30" priority="20"/>
    <cfRule type="duplicateValues" dxfId="29" priority="19"/>
    <cfRule type="duplicateValues" dxfId="28" priority="22"/>
  </conditionalFormatting>
  <conditionalFormatting sqref="B199">
    <cfRule type="duplicateValues" dxfId="27" priority="23"/>
  </conditionalFormatting>
  <conditionalFormatting sqref="B200">
    <cfRule type="duplicateValues" dxfId="26" priority="26"/>
  </conditionalFormatting>
  <conditionalFormatting sqref="B200:B201 B194">
    <cfRule type="duplicateValues" dxfId="25" priority="240"/>
  </conditionalFormatting>
  <conditionalFormatting sqref="B201 B194">
    <cfRule type="duplicateValues" dxfId="24" priority="27"/>
  </conditionalFormatting>
  <conditionalFormatting sqref="B202:B207 B169:B181 B7:B25 B138:B145 B153:B166 B147:B150 B183:B193 B44:B75 B27:B41 B134:B136 B77:B131">
    <cfRule type="duplicateValues" dxfId="23" priority="51"/>
  </conditionalFormatting>
  <conditionalFormatting sqref="B202:B207 B192:B193 B106:B113 B71:B72 B38:B41 B60:B68 B7:B22 B35:B36 B85 B27:B33 B115:B118 B135:B136 B120:B125 B74:B75 B138:B145 B153:B166 B147:B150 B169:B181 B183:B190 B44:B58 B77:B83 B87:B89 B91:B104">
    <cfRule type="duplicateValues" dxfId="22" priority="79"/>
  </conditionalFormatting>
  <conditionalFormatting sqref="B202:B207 B192:B193 B174:B181 B7:B22 B60:B68 B38:B40 B35:B36 B71:B72 B85 B106:B113 B27:B33 B115:B118 B135:B136 B120:B125 B74:B75 B138:B145 B153:B166 B147:B150 B169:B171 B183:B190 B44:B58 B77:B83 B87:B89 B91:B104">
    <cfRule type="duplicateValues" dxfId="21" priority="83"/>
  </conditionalFormatting>
  <conditionalFormatting sqref="E7:E26 E29:E207">
    <cfRule type="expression" dxfId="20" priority="14">
      <formula>ISERROR(E7)</formula>
    </cfRule>
  </conditionalFormatting>
  <conditionalFormatting sqref="E6:F6 F8:F11 F13:F16 F18:F26 F29:F47 F49:F66 F68:F91 F93:F99 F101:F105 F107:F115 F117:F134 F137:F143 F145:F152 F154:F178 F180:F183 F185 F187:F193 F195:F201">
    <cfRule type="expression" dxfId="19" priority="253">
      <formula>ISERROR(E6)</formula>
    </cfRule>
  </conditionalFormatting>
  <conditionalFormatting sqref="E27:J28">
    <cfRule type="expression" dxfId="18" priority="12">
      <formula>ISERROR(E27)</formula>
    </cfRule>
  </conditionalFormatting>
  <conditionalFormatting sqref="E5:K5 K6 F7:J7 F12:J12 F17:J17 F48:J48 F67:J67 F92:J92 F100:J100 F106:J106 F116:J116 F135:J136 F144:J144 F153:J153 F179:J179 F184:J184 F186:J186 F194:J194 E208:K208">
    <cfRule type="expression" dxfId="17" priority="297">
      <formula>ISERROR(E5)</formula>
    </cfRule>
  </conditionalFormatting>
  <conditionalFormatting sqref="F203:F204">
    <cfRule type="expression" dxfId="16" priority="8">
      <formula>ISERROR(F203)</formula>
    </cfRule>
  </conditionalFormatting>
  <conditionalFormatting sqref="F206:F207">
    <cfRule type="expression" dxfId="15" priority="4">
      <formula>ISERROR(F206)</formula>
    </cfRule>
  </conditionalFormatting>
  <conditionalFormatting sqref="F202:J202">
    <cfRule type="expression" dxfId="14" priority="10">
      <formula>ISERROR(F202)</formula>
    </cfRule>
  </conditionalFormatting>
  <conditionalFormatting sqref="F205:J205">
    <cfRule type="expression" dxfId="13" priority="9">
      <formula>ISERROR(F205)</formula>
    </cfRule>
  </conditionalFormatting>
  <conditionalFormatting sqref="G4">
    <cfRule type="cellIs" dxfId="12" priority="290" operator="lessThan">
      <formula>0</formula>
    </cfRule>
  </conditionalFormatting>
  <conditionalFormatting sqref="G6 G8:G11 G13:G16 G18:G26 G29:G47 G49:G66 G68:G91 G93:G99 G101:G105 G107:G115 G117:G134 G137:G143 G145:G152 G154:G178 G180:G183 G185 G187:G193">
    <cfRule type="cellIs" dxfId="11" priority="247" operator="lessThan">
      <formula>0</formula>
    </cfRule>
  </conditionalFormatting>
  <conditionalFormatting sqref="G195:G201">
    <cfRule type="cellIs" dxfId="10" priority="1" operator="lessThan">
      <formula>0</formula>
    </cfRule>
  </conditionalFormatting>
  <conditionalFormatting sqref="G203:G204">
    <cfRule type="cellIs" dxfId="9" priority="7" operator="lessThan">
      <formula>0</formula>
    </cfRule>
  </conditionalFormatting>
  <conditionalFormatting sqref="G206:G207">
    <cfRule type="cellIs" dxfId="8" priority="3" operator="lessThan">
      <formula>0</formula>
    </cfRule>
  </conditionalFormatting>
  <pageMargins left="0.98425196850393704" right="0.59055118110236227" top="1.1811023622047245" bottom="0.78740157480314965" header="0.51181102362204722" footer="0.31496062992125984"/>
  <pageSetup paperSize="9" scale="48" fitToHeight="100" orientation="portrait" horizontalDpi="300" verticalDpi="300" r:id="rId1"/>
  <headerFooter>
    <oddHeader>&amp;L&amp;G&amp;R&amp;G</oddHeader>
    <oddFooter>&amp;L&amp;G&amp;R&amp;P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</sheetPr>
  <dimension ref="A1:L57"/>
  <sheetViews>
    <sheetView view="pageBreakPreview" topLeftCell="A43" zoomScale="85" zoomScaleNormal="100" zoomScaleSheetLayoutView="85" workbookViewId="0">
      <selection activeCell="O40" sqref="O40"/>
    </sheetView>
  </sheetViews>
  <sheetFormatPr defaultRowHeight="12.75" x14ac:dyDescent="0.2"/>
  <cols>
    <col min="1" max="1" width="36.5703125" style="47" customWidth="1"/>
    <col min="2" max="2" width="48.7109375" style="20" customWidth="1"/>
    <col min="3" max="3" width="25.85546875" style="20" customWidth="1"/>
    <col min="4" max="4" width="19.42578125" style="20" customWidth="1"/>
    <col min="5" max="5" width="11.85546875" style="20" hidden="1" customWidth="1"/>
    <col min="6" max="6" width="11.7109375" style="20" hidden="1" customWidth="1"/>
    <col min="7" max="7" width="13.5703125" style="20" hidden="1" customWidth="1"/>
    <col min="8" max="9" width="9.140625" style="20" hidden="1" customWidth="1"/>
    <col min="10" max="10" width="15.7109375" style="20" hidden="1" customWidth="1"/>
    <col min="11" max="11" width="9.140625" style="20" customWidth="1"/>
    <col min="12" max="12" width="12.85546875" style="20" customWidth="1"/>
    <col min="13" max="15" width="9.140625" style="20" customWidth="1"/>
    <col min="16" max="241" width="9.140625" style="20"/>
    <col min="242" max="242" width="27.42578125" style="20" customWidth="1"/>
    <col min="243" max="243" width="48.7109375" style="20" customWidth="1"/>
    <col min="244" max="244" width="19.42578125" style="20" customWidth="1"/>
    <col min="245" max="497" width="9.140625" style="20"/>
    <col min="498" max="498" width="27.42578125" style="20" customWidth="1"/>
    <col min="499" max="499" width="48.7109375" style="20" customWidth="1"/>
    <col min="500" max="500" width="19.42578125" style="20" customWidth="1"/>
    <col min="501" max="753" width="9.140625" style="20"/>
    <col min="754" max="754" width="27.42578125" style="20" customWidth="1"/>
    <col min="755" max="755" width="48.7109375" style="20" customWidth="1"/>
    <col min="756" max="756" width="19.42578125" style="20" customWidth="1"/>
    <col min="757" max="1009" width="9.140625" style="20"/>
    <col min="1010" max="1010" width="27.42578125" style="20" customWidth="1"/>
    <col min="1011" max="1011" width="48.7109375" style="20" customWidth="1"/>
    <col min="1012" max="1012" width="19.42578125" style="20" customWidth="1"/>
    <col min="1013" max="1265" width="9.140625" style="20"/>
    <col min="1266" max="1266" width="27.42578125" style="20" customWidth="1"/>
    <col min="1267" max="1267" width="48.7109375" style="20" customWidth="1"/>
    <col min="1268" max="1268" width="19.42578125" style="20" customWidth="1"/>
    <col min="1269" max="1521" width="9.140625" style="20"/>
    <col min="1522" max="1522" width="27.42578125" style="20" customWidth="1"/>
    <col min="1523" max="1523" width="48.7109375" style="20" customWidth="1"/>
    <col min="1524" max="1524" width="19.42578125" style="20" customWidth="1"/>
    <col min="1525" max="1777" width="9.140625" style="20"/>
    <col min="1778" max="1778" width="27.42578125" style="20" customWidth="1"/>
    <col min="1779" max="1779" width="48.7109375" style="20" customWidth="1"/>
    <col min="1780" max="1780" width="19.42578125" style="20" customWidth="1"/>
    <col min="1781" max="2033" width="9.140625" style="20"/>
    <col min="2034" max="2034" width="27.42578125" style="20" customWidth="1"/>
    <col min="2035" max="2035" width="48.7109375" style="20" customWidth="1"/>
    <col min="2036" max="2036" width="19.42578125" style="20" customWidth="1"/>
    <col min="2037" max="2289" width="9.140625" style="20"/>
    <col min="2290" max="2290" width="27.42578125" style="20" customWidth="1"/>
    <col min="2291" max="2291" width="48.7109375" style="20" customWidth="1"/>
    <col min="2292" max="2292" width="19.42578125" style="20" customWidth="1"/>
    <col min="2293" max="2545" width="9.140625" style="20"/>
    <col min="2546" max="2546" width="27.42578125" style="20" customWidth="1"/>
    <col min="2547" max="2547" width="48.7109375" style="20" customWidth="1"/>
    <col min="2548" max="2548" width="19.42578125" style="20" customWidth="1"/>
    <col min="2549" max="2801" width="9.140625" style="20"/>
    <col min="2802" max="2802" width="27.42578125" style="20" customWidth="1"/>
    <col min="2803" max="2803" width="48.7109375" style="20" customWidth="1"/>
    <col min="2804" max="2804" width="19.42578125" style="20" customWidth="1"/>
    <col min="2805" max="3057" width="9.140625" style="20"/>
    <col min="3058" max="3058" width="27.42578125" style="20" customWidth="1"/>
    <col min="3059" max="3059" width="48.7109375" style="20" customWidth="1"/>
    <col min="3060" max="3060" width="19.42578125" style="20" customWidth="1"/>
    <col min="3061" max="3313" width="9.140625" style="20"/>
    <col min="3314" max="3314" width="27.42578125" style="20" customWidth="1"/>
    <col min="3315" max="3315" width="48.7109375" style="20" customWidth="1"/>
    <col min="3316" max="3316" width="19.42578125" style="20" customWidth="1"/>
    <col min="3317" max="3569" width="9.140625" style="20"/>
    <col min="3570" max="3570" width="27.42578125" style="20" customWidth="1"/>
    <col min="3571" max="3571" width="48.7109375" style="20" customWidth="1"/>
    <col min="3572" max="3572" width="19.42578125" style="20" customWidth="1"/>
    <col min="3573" max="3825" width="9.140625" style="20"/>
    <col min="3826" max="3826" width="27.42578125" style="20" customWidth="1"/>
    <col min="3827" max="3827" width="48.7109375" style="20" customWidth="1"/>
    <col min="3828" max="3828" width="19.42578125" style="20" customWidth="1"/>
    <col min="3829" max="4081" width="9.140625" style="20"/>
    <col min="4082" max="4082" width="27.42578125" style="20" customWidth="1"/>
    <col min="4083" max="4083" width="48.7109375" style="20" customWidth="1"/>
    <col min="4084" max="4084" width="19.42578125" style="20" customWidth="1"/>
    <col min="4085" max="4337" width="9.140625" style="20"/>
    <col min="4338" max="4338" width="27.42578125" style="20" customWidth="1"/>
    <col min="4339" max="4339" width="48.7109375" style="20" customWidth="1"/>
    <col min="4340" max="4340" width="19.42578125" style="20" customWidth="1"/>
    <col min="4341" max="4593" width="9.140625" style="20"/>
    <col min="4594" max="4594" width="27.42578125" style="20" customWidth="1"/>
    <col min="4595" max="4595" width="48.7109375" style="20" customWidth="1"/>
    <col min="4596" max="4596" width="19.42578125" style="20" customWidth="1"/>
    <col min="4597" max="4849" width="9.140625" style="20"/>
    <col min="4850" max="4850" width="27.42578125" style="20" customWidth="1"/>
    <col min="4851" max="4851" width="48.7109375" style="20" customWidth="1"/>
    <col min="4852" max="4852" width="19.42578125" style="20" customWidth="1"/>
    <col min="4853" max="5105" width="9.140625" style="20"/>
    <col min="5106" max="5106" width="27.42578125" style="20" customWidth="1"/>
    <col min="5107" max="5107" width="48.7109375" style="20" customWidth="1"/>
    <col min="5108" max="5108" width="19.42578125" style="20" customWidth="1"/>
    <col min="5109" max="5361" width="9.140625" style="20"/>
    <col min="5362" max="5362" width="27.42578125" style="20" customWidth="1"/>
    <col min="5363" max="5363" width="48.7109375" style="20" customWidth="1"/>
    <col min="5364" max="5364" width="19.42578125" style="20" customWidth="1"/>
    <col min="5365" max="5617" width="9.140625" style="20"/>
    <col min="5618" max="5618" width="27.42578125" style="20" customWidth="1"/>
    <col min="5619" max="5619" width="48.7109375" style="20" customWidth="1"/>
    <col min="5620" max="5620" width="19.42578125" style="20" customWidth="1"/>
    <col min="5621" max="5873" width="9.140625" style="20"/>
    <col min="5874" max="5874" width="27.42578125" style="20" customWidth="1"/>
    <col min="5875" max="5875" width="48.7109375" style="20" customWidth="1"/>
    <col min="5876" max="5876" width="19.42578125" style="20" customWidth="1"/>
    <col min="5877" max="6129" width="9.140625" style="20"/>
    <col min="6130" max="6130" width="27.42578125" style="20" customWidth="1"/>
    <col min="6131" max="6131" width="48.7109375" style="20" customWidth="1"/>
    <col min="6132" max="6132" width="19.42578125" style="20" customWidth="1"/>
    <col min="6133" max="6385" width="9.140625" style="20"/>
    <col min="6386" max="6386" width="27.42578125" style="20" customWidth="1"/>
    <col min="6387" max="6387" width="48.7109375" style="20" customWidth="1"/>
    <col min="6388" max="6388" width="19.42578125" style="20" customWidth="1"/>
    <col min="6389" max="6641" width="9.140625" style="20"/>
    <col min="6642" max="6642" width="27.42578125" style="20" customWidth="1"/>
    <col min="6643" max="6643" width="48.7109375" style="20" customWidth="1"/>
    <col min="6644" max="6644" width="19.42578125" style="20" customWidth="1"/>
    <col min="6645" max="6897" width="9.140625" style="20"/>
    <col min="6898" max="6898" width="27.42578125" style="20" customWidth="1"/>
    <col min="6899" max="6899" width="48.7109375" style="20" customWidth="1"/>
    <col min="6900" max="6900" width="19.42578125" style="20" customWidth="1"/>
    <col min="6901" max="7153" width="9.140625" style="20"/>
    <col min="7154" max="7154" width="27.42578125" style="20" customWidth="1"/>
    <col min="7155" max="7155" width="48.7109375" style="20" customWidth="1"/>
    <col min="7156" max="7156" width="19.42578125" style="20" customWidth="1"/>
    <col min="7157" max="7409" width="9.140625" style="20"/>
    <col min="7410" max="7410" width="27.42578125" style="20" customWidth="1"/>
    <col min="7411" max="7411" width="48.7109375" style="20" customWidth="1"/>
    <col min="7412" max="7412" width="19.42578125" style="20" customWidth="1"/>
    <col min="7413" max="7665" width="9.140625" style="20"/>
    <col min="7666" max="7666" width="27.42578125" style="20" customWidth="1"/>
    <col min="7667" max="7667" width="48.7109375" style="20" customWidth="1"/>
    <col min="7668" max="7668" width="19.42578125" style="20" customWidth="1"/>
    <col min="7669" max="7921" width="9.140625" style="20"/>
    <col min="7922" max="7922" width="27.42578125" style="20" customWidth="1"/>
    <col min="7923" max="7923" width="48.7109375" style="20" customWidth="1"/>
    <col min="7924" max="7924" width="19.42578125" style="20" customWidth="1"/>
    <col min="7925" max="8177" width="9.140625" style="20"/>
    <col min="8178" max="8178" width="27.42578125" style="20" customWidth="1"/>
    <col min="8179" max="8179" width="48.7109375" style="20" customWidth="1"/>
    <col min="8180" max="8180" width="19.42578125" style="20" customWidth="1"/>
    <col min="8181" max="8433" width="9.140625" style="20"/>
    <col min="8434" max="8434" width="27.42578125" style="20" customWidth="1"/>
    <col min="8435" max="8435" width="48.7109375" style="20" customWidth="1"/>
    <col min="8436" max="8436" width="19.42578125" style="20" customWidth="1"/>
    <col min="8437" max="8689" width="9.140625" style="20"/>
    <col min="8690" max="8690" width="27.42578125" style="20" customWidth="1"/>
    <col min="8691" max="8691" width="48.7109375" style="20" customWidth="1"/>
    <col min="8692" max="8692" width="19.42578125" style="20" customWidth="1"/>
    <col min="8693" max="8945" width="9.140625" style="20"/>
    <col min="8946" max="8946" width="27.42578125" style="20" customWidth="1"/>
    <col min="8947" max="8947" width="48.7109375" style="20" customWidth="1"/>
    <col min="8948" max="8948" width="19.42578125" style="20" customWidth="1"/>
    <col min="8949" max="9201" width="9.140625" style="20"/>
    <col min="9202" max="9202" width="27.42578125" style="20" customWidth="1"/>
    <col min="9203" max="9203" width="48.7109375" style="20" customWidth="1"/>
    <col min="9204" max="9204" width="19.42578125" style="20" customWidth="1"/>
    <col min="9205" max="9457" width="9.140625" style="20"/>
    <col min="9458" max="9458" width="27.42578125" style="20" customWidth="1"/>
    <col min="9459" max="9459" width="48.7109375" style="20" customWidth="1"/>
    <col min="9460" max="9460" width="19.42578125" style="20" customWidth="1"/>
    <col min="9461" max="9713" width="9.140625" style="20"/>
    <col min="9714" max="9714" width="27.42578125" style="20" customWidth="1"/>
    <col min="9715" max="9715" width="48.7109375" style="20" customWidth="1"/>
    <col min="9716" max="9716" width="19.42578125" style="20" customWidth="1"/>
    <col min="9717" max="9969" width="9.140625" style="20"/>
    <col min="9970" max="9970" width="27.42578125" style="20" customWidth="1"/>
    <col min="9971" max="9971" width="48.7109375" style="20" customWidth="1"/>
    <col min="9972" max="9972" width="19.42578125" style="20" customWidth="1"/>
    <col min="9973" max="10225" width="9.140625" style="20"/>
    <col min="10226" max="10226" width="27.42578125" style="20" customWidth="1"/>
    <col min="10227" max="10227" width="48.7109375" style="20" customWidth="1"/>
    <col min="10228" max="10228" width="19.42578125" style="20" customWidth="1"/>
    <col min="10229" max="10481" width="9.140625" style="20"/>
    <col min="10482" max="10482" width="27.42578125" style="20" customWidth="1"/>
    <col min="10483" max="10483" width="48.7109375" style="20" customWidth="1"/>
    <col min="10484" max="10484" width="19.42578125" style="20" customWidth="1"/>
    <col min="10485" max="10737" width="9.140625" style="20"/>
    <col min="10738" max="10738" width="27.42578125" style="20" customWidth="1"/>
    <col min="10739" max="10739" width="48.7109375" style="20" customWidth="1"/>
    <col min="10740" max="10740" width="19.42578125" style="20" customWidth="1"/>
    <col min="10741" max="10993" width="9.140625" style="20"/>
    <col min="10994" max="10994" width="27.42578125" style="20" customWidth="1"/>
    <col min="10995" max="10995" width="48.7109375" style="20" customWidth="1"/>
    <col min="10996" max="10996" width="19.42578125" style="20" customWidth="1"/>
    <col min="10997" max="11249" width="9.140625" style="20"/>
    <col min="11250" max="11250" width="27.42578125" style="20" customWidth="1"/>
    <col min="11251" max="11251" width="48.7109375" style="20" customWidth="1"/>
    <col min="11252" max="11252" width="19.42578125" style="20" customWidth="1"/>
    <col min="11253" max="11505" width="9.140625" style="20"/>
    <col min="11506" max="11506" width="27.42578125" style="20" customWidth="1"/>
    <col min="11507" max="11507" width="48.7109375" style="20" customWidth="1"/>
    <col min="11508" max="11508" width="19.42578125" style="20" customWidth="1"/>
    <col min="11509" max="11761" width="9.140625" style="20"/>
    <col min="11762" max="11762" width="27.42578125" style="20" customWidth="1"/>
    <col min="11763" max="11763" width="48.7109375" style="20" customWidth="1"/>
    <col min="11764" max="11764" width="19.42578125" style="20" customWidth="1"/>
    <col min="11765" max="12017" width="9.140625" style="20"/>
    <col min="12018" max="12018" width="27.42578125" style="20" customWidth="1"/>
    <col min="12019" max="12019" width="48.7109375" style="20" customWidth="1"/>
    <col min="12020" max="12020" width="19.42578125" style="20" customWidth="1"/>
    <col min="12021" max="12273" width="9.140625" style="20"/>
    <col min="12274" max="12274" width="27.42578125" style="20" customWidth="1"/>
    <col min="12275" max="12275" width="48.7109375" style="20" customWidth="1"/>
    <col min="12276" max="12276" width="19.42578125" style="20" customWidth="1"/>
    <col min="12277" max="12529" width="9.140625" style="20"/>
    <col min="12530" max="12530" width="27.42578125" style="20" customWidth="1"/>
    <col min="12531" max="12531" width="48.7109375" style="20" customWidth="1"/>
    <col min="12532" max="12532" width="19.42578125" style="20" customWidth="1"/>
    <col min="12533" max="12785" width="9.140625" style="20"/>
    <col min="12786" max="12786" width="27.42578125" style="20" customWidth="1"/>
    <col min="12787" max="12787" width="48.7109375" style="20" customWidth="1"/>
    <col min="12788" max="12788" width="19.42578125" style="20" customWidth="1"/>
    <col min="12789" max="13041" width="9.140625" style="20"/>
    <col min="13042" max="13042" width="27.42578125" style="20" customWidth="1"/>
    <col min="13043" max="13043" width="48.7109375" style="20" customWidth="1"/>
    <col min="13044" max="13044" width="19.42578125" style="20" customWidth="1"/>
    <col min="13045" max="13297" width="9.140625" style="20"/>
    <col min="13298" max="13298" width="27.42578125" style="20" customWidth="1"/>
    <col min="13299" max="13299" width="48.7109375" style="20" customWidth="1"/>
    <col min="13300" max="13300" width="19.42578125" style="20" customWidth="1"/>
    <col min="13301" max="13553" width="9.140625" style="20"/>
    <col min="13554" max="13554" width="27.42578125" style="20" customWidth="1"/>
    <col min="13555" max="13555" width="48.7109375" style="20" customWidth="1"/>
    <col min="13556" max="13556" width="19.42578125" style="20" customWidth="1"/>
    <col min="13557" max="13809" width="9.140625" style="20"/>
    <col min="13810" max="13810" width="27.42578125" style="20" customWidth="1"/>
    <col min="13811" max="13811" width="48.7109375" style="20" customWidth="1"/>
    <col min="13812" max="13812" width="19.42578125" style="20" customWidth="1"/>
    <col min="13813" max="14065" width="9.140625" style="20"/>
    <col min="14066" max="14066" width="27.42578125" style="20" customWidth="1"/>
    <col min="14067" max="14067" width="48.7109375" style="20" customWidth="1"/>
    <col min="14068" max="14068" width="19.42578125" style="20" customWidth="1"/>
    <col min="14069" max="14321" width="9.140625" style="20"/>
    <col min="14322" max="14322" width="27.42578125" style="20" customWidth="1"/>
    <col min="14323" max="14323" width="48.7109375" style="20" customWidth="1"/>
    <col min="14324" max="14324" width="19.42578125" style="20" customWidth="1"/>
    <col min="14325" max="14577" width="9.140625" style="20"/>
    <col min="14578" max="14578" width="27.42578125" style="20" customWidth="1"/>
    <col min="14579" max="14579" width="48.7109375" style="20" customWidth="1"/>
    <col min="14580" max="14580" width="19.42578125" style="20" customWidth="1"/>
    <col min="14581" max="14833" width="9.140625" style="20"/>
    <col min="14834" max="14834" width="27.42578125" style="20" customWidth="1"/>
    <col min="14835" max="14835" width="48.7109375" style="20" customWidth="1"/>
    <col min="14836" max="14836" width="19.42578125" style="20" customWidth="1"/>
    <col min="14837" max="15089" width="9.140625" style="20"/>
    <col min="15090" max="15090" width="27.42578125" style="20" customWidth="1"/>
    <col min="15091" max="15091" width="48.7109375" style="20" customWidth="1"/>
    <col min="15092" max="15092" width="19.42578125" style="20" customWidth="1"/>
    <col min="15093" max="15345" width="9.140625" style="20"/>
    <col min="15346" max="15346" width="27.42578125" style="20" customWidth="1"/>
    <col min="15347" max="15347" width="48.7109375" style="20" customWidth="1"/>
    <col min="15348" max="15348" width="19.42578125" style="20" customWidth="1"/>
    <col min="15349" max="15601" width="9.140625" style="20"/>
    <col min="15602" max="15602" width="27.42578125" style="20" customWidth="1"/>
    <col min="15603" max="15603" width="48.7109375" style="20" customWidth="1"/>
    <col min="15604" max="15604" width="19.42578125" style="20" customWidth="1"/>
    <col min="15605" max="15857" width="9.140625" style="20"/>
    <col min="15858" max="15858" width="27.42578125" style="20" customWidth="1"/>
    <col min="15859" max="15859" width="48.7109375" style="20" customWidth="1"/>
    <col min="15860" max="15860" width="19.42578125" style="20" customWidth="1"/>
    <col min="15861" max="16113" width="9.140625" style="20"/>
    <col min="16114" max="16114" width="27.42578125" style="20" customWidth="1"/>
    <col min="16115" max="16115" width="48.7109375" style="20" customWidth="1"/>
    <col min="16116" max="16116" width="19.42578125" style="20" customWidth="1"/>
    <col min="16117" max="16384" width="9.140625" style="20"/>
  </cols>
  <sheetData>
    <row r="1" spans="1:3" x14ac:dyDescent="0.2">
      <c r="A1" s="251"/>
      <c r="B1" s="251"/>
      <c r="C1" s="251"/>
    </row>
    <row r="2" spans="1:3" ht="18" x14ac:dyDescent="0.2">
      <c r="A2" s="252"/>
      <c r="B2" s="252"/>
      <c r="C2" s="252"/>
    </row>
    <row r="3" spans="1:3" ht="18" customHeight="1" x14ac:dyDescent="0.2">
      <c r="A3" s="252" t="s">
        <v>249</v>
      </c>
      <c r="B3" s="252"/>
      <c r="C3" s="252"/>
    </row>
    <row r="4" spans="1:3" ht="16.5" customHeight="1" x14ac:dyDescent="0.2">
      <c r="A4" s="21"/>
      <c r="B4" s="22"/>
      <c r="C4" s="23"/>
    </row>
    <row r="5" spans="1:3" ht="15" customHeight="1" x14ac:dyDescent="0.25">
      <c r="A5" s="24" t="s">
        <v>111</v>
      </c>
      <c r="B5" s="24" t="s">
        <v>112</v>
      </c>
      <c r="C5" s="25" t="s">
        <v>14</v>
      </c>
    </row>
    <row r="6" spans="1:3" ht="15" customHeight="1" x14ac:dyDescent="0.25">
      <c r="A6" s="26" t="s">
        <v>54</v>
      </c>
      <c r="B6" s="26" t="s">
        <v>113</v>
      </c>
      <c r="C6" s="27"/>
    </row>
    <row r="7" spans="1:3" ht="15" customHeight="1" x14ac:dyDescent="0.25">
      <c r="A7" s="28" t="s">
        <v>100</v>
      </c>
      <c r="B7" s="28" t="s">
        <v>9</v>
      </c>
      <c r="C7" s="29"/>
    </row>
    <row r="8" spans="1:3" ht="15" customHeight="1" x14ac:dyDescent="0.2">
      <c r="A8" s="28"/>
      <c r="B8" s="28"/>
      <c r="C8" s="30"/>
    </row>
    <row r="9" spans="1:3" ht="15" customHeight="1" x14ac:dyDescent="0.25">
      <c r="A9" s="28"/>
      <c r="B9" s="31" t="s">
        <v>114</v>
      </c>
      <c r="C9" s="215">
        <f>SUM(C7)</f>
        <v>0</v>
      </c>
    </row>
    <row r="10" spans="1:3" ht="15" customHeight="1" x14ac:dyDescent="0.2">
      <c r="A10" s="28"/>
      <c r="B10" s="28"/>
      <c r="C10" s="32"/>
    </row>
    <row r="11" spans="1:3" ht="15" customHeight="1" x14ac:dyDescent="0.25">
      <c r="A11" s="26" t="s">
        <v>55</v>
      </c>
      <c r="B11" s="26" t="s">
        <v>115</v>
      </c>
      <c r="C11" s="27"/>
    </row>
    <row r="12" spans="1:3" ht="15" customHeight="1" x14ac:dyDescent="0.2">
      <c r="A12" s="28" t="s">
        <v>101</v>
      </c>
      <c r="B12" s="28" t="s">
        <v>102</v>
      </c>
      <c r="C12" s="32"/>
    </row>
    <row r="13" spans="1:3" ht="15" customHeight="1" x14ac:dyDescent="0.2">
      <c r="A13" s="28" t="s">
        <v>103</v>
      </c>
      <c r="B13" s="28" t="s">
        <v>104</v>
      </c>
      <c r="C13" s="32"/>
    </row>
    <row r="14" spans="1:3" ht="15" customHeight="1" x14ac:dyDescent="0.2">
      <c r="A14" s="28" t="s">
        <v>105</v>
      </c>
      <c r="B14" s="28" t="s">
        <v>106</v>
      </c>
      <c r="C14" s="32"/>
    </row>
    <row r="15" spans="1:3" ht="15" customHeight="1" x14ac:dyDescent="0.2">
      <c r="A15" s="28"/>
      <c r="B15" s="28"/>
      <c r="C15" s="32"/>
    </row>
    <row r="16" spans="1:3" ht="15" customHeight="1" x14ac:dyDescent="0.25">
      <c r="A16" s="28"/>
      <c r="B16" s="31" t="s">
        <v>116</v>
      </c>
      <c r="C16" s="216">
        <f>SUM(C12:C14)</f>
        <v>0</v>
      </c>
    </row>
    <row r="17" spans="1:4" ht="15" customHeight="1" x14ac:dyDescent="0.2">
      <c r="A17" s="28"/>
      <c r="B17" s="28"/>
      <c r="C17" s="32"/>
    </row>
    <row r="18" spans="1:4" ht="15" customHeight="1" x14ac:dyDescent="0.25">
      <c r="A18" s="26" t="s">
        <v>56</v>
      </c>
      <c r="B18" s="26" t="s">
        <v>117</v>
      </c>
      <c r="C18" s="27"/>
    </row>
    <row r="19" spans="1:4" ht="15" customHeight="1" x14ac:dyDescent="0.2">
      <c r="A19" s="28" t="s">
        <v>118</v>
      </c>
      <c r="B19" s="28" t="s">
        <v>10</v>
      </c>
      <c r="C19" s="32"/>
    </row>
    <row r="20" spans="1:4" ht="15" customHeight="1" x14ac:dyDescent="0.2">
      <c r="A20" s="28" t="s">
        <v>119</v>
      </c>
      <c r="B20" s="28" t="s">
        <v>11</v>
      </c>
      <c r="C20" s="32"/>
    </row>
    <row r="21" spans="1:4" ht="15" customHeight="1" x14ac:dyDescent="0.2">
      <c r="A21" s="28" t="s">
        <v>120</v>
      </c>
      <c r="B21" s="28" t="s">
        <v>88</v>
      </c>
      <c r="C21" s="32">
        <f>C45</f>
        <v>0</v>
      </c>
    </row>
    <row r="22" spans="1:4" ht="15" customHeight="1" x14ac:dyDescent="0.2">
      <c r="A22" s="28" t="s">
        <v>121</v>
      </c>
      <c r="B22" s="28" t="s">
        <v>122</v>
      </c>
      <c r="C22" s="32"/>
    </row>
    <row r="23" spans="1:4" ht="15" customHeight="1" x14ac:dyDescent="0.2">
      <c r="A23" s="28"/>
      <c r="C23" s="32"/>
    </row>
    <row r="24" spans="1:4" ht="15" customHeight="1" x14ac:dyDescent="0.25">
      <c r="A24" s="28"/>
      <c r="B24" s="31" t="s">
        <v>123</v>
      </c>
      <c r="C24" s="216">
        <f>SUM(C19:C22)</f>
        <v>0</v>
      </c>
    </row>
    <row r="25" spans="1:4" ht="15" customHeight="1" x14ac:dyDescent="0.2">
      <c r="A25" s="28"/>
      <c r="B25" s="28"/>
      <c r="C25" s="32"/>
    </row>
    <row r="26" spans="1:4" ht="15" customHeight="1" x14ac:dyDescent="0.25">
      <c r="A26" s="26" t="s">
        <v>57</v>
      </c>
      <c r="B26" s="26" t="s">
        <v>124</v>
      </c>
      <c r="C26" s="32"/>
    </row>
    <row r="27" spans="1:4" ht="15" customHeight="1" x14ac:dyDescent="0.2">
      <c r="A27" s="28" t="s">
        <v>125</v>
      </c>
      <c r="B27" s="33"/>
      <c r="C27" s="174"/>
      <c r="D27" s="58"/>
    </row>
    <row r="28" spans="1:4" ht="15" customHeight="1" x14ac:dyDescent="0.2">
      <c r="A28" s="28"/>
      <c r="B28" s="33"/>
      <c r="C28" s="32"/>
    </row>
    <row r="29" spans="1:4" ht="15" customHeight="1" x14ac:dyDescent="0.25">
      <c r="A29" s="34"/>
      <c r="B29" s="35" t="s">
        <v>126</v>
      </c>
      <c r="C29" s="216">
        <f>SUM(C27)</f>
        <v>0</v>
      </c>
    </row>
    <row r="30" spans="1:4" ht="15" customHeight="1" thickBot="1" x14ac:dyDescent="0.25">
      <c r="A30" s="28"/>
      <c r="B30" s="33"/>
      <c r="C30" s="32"/>
    </row>
    <row r="31" spans="1:4" ht="20.100000000000001" customHeight="1" thickBot="1" x14ac:dyDescent="0.3">
      <c r="A31" s="48"/>
      <c r="B31" s="36" t="s">
        <v>127</v>
      </c>
      <c r="C31" s="217">
        <f>TRUNC((((1+C9+C12+C13)*(1+C14)*(1+C29))/(1-C24))-1,4)</f>
        <v>0</v>
      </c>
      <c r="D31" s="61"/>
    </row>
    <row r="32" spans="1:4" ht="7.5" customHeight="1" x14ac:dyDescent="0.2">
      <c r="A32" s="49"/>
      <c r="B32" s="37"/>
      <c r="C32" s="50"/>
    </row>
    <row r="33" spans="1:12" ht="51.75" customHeight="1" x14ac:dyDescent="0.2">
      <c r="A33" s="246" t="s">
        <v>107</v>
      </c>
      <c r="B33" s="247"/>
      <c r="C33" s="248"/>
      <c r="D33" s="62"/>
    </row>
    <row r="34" spans="1:12" ht="39.75" customHeight="1" x14ac:dyDescent="0.2">
      <c r="A34" s="246" t="s">
        <v>108</v>
      </c>
      <c r="B34" s="247"/>
      <c r="C34" s="248"/>
    </row>
    <row r="35" spans="1:12" ht="28.5" customHeight="1" x14ac:dyDescent="0.2">
      <c r="A35" s="246" t="s">
        <v>109</v>
      </c>
      <c r="B35" s="247"/>
      <c r="C35" s="248"/>
    </row>
    <row r="36" spans="1:12" ht="40.5" customHeight="1" x14ac:dyDescent="0.2">
      <c r="A36" s="246" t="s">
        <v>110</v>
      </c>
      <c r="B36" s="247"/>
      <c r="C36" s="248"/>
      <c r="E36" s="20" t="s">
        <v>156</v>
      </c>
      <c r="H36" s="20" t="s">
        <v>157</v>
      </c>
    </row>
    <row r="37" spans="1:12" x14ac:dyDescent="0.2">
      <c r="A37" s="51"/>
      <c r="B37" s="38"/>
      <c r="C37" s="52"/>
      <c r="E37" s="64" t="s">
        <v>151</v>
      </c>
      <c r="F37" s="69" t="s">
        <v>152</v>
      </c>
      <c r="G37" s="66">
        <v>0.2034</v>
      </c>
      <c r="H37" s="72"/>
      <c r="I37" s="74"/>
      <c r="J37" s="75"/>
    </row>
    <row r="38" spans="1:12" ht="15" x14ac:dyDescent="0.2">
      <c r="A38" s="53" t="s">
        <v>82</v>
      </c>
      <c r="B38" s="54"/>
      <c r="C38" s="55"/>
      <c r="E38" s="71" t="s">
        <v>161</v>
      </c>
      <c r="F38" s="20" t="s">
        <v>152</v>
      </c>
      <c r="G38" s="65">
        <v>2063635.2408013355</v>
      </c>
      <c r="H38" s="71" t="s">
        <v>99</v>
      </c>
      <c r="I38" s="20" t="s">
        <v>152</v>
      </c>
      <c r="J38" s="76">
        <f>+G38*(1+$G$37)</f>
        <v>2483378.6487803273</v>
      </c>
    </row>
    <row r="39" spans="1:12" ht="20.100000000000001" customHeight="1" x14ac:dyDescent="0.2">
      <c r="A39" s="39" t="s">
        <v>83</v>
      </c>
      <c r="B39" s="39" t="s">
        <v>84</v>
      </c>
      <c r="C39" s="40" t="s">
        <v>85</v>
      </c>
      <c r="E39" s="71" t="s">
        <v>160</v>
      </c>
      <c r="F39" s="20" t="s">
        <v>152</v>
      </c>
      <c r="G39" s="76">
        <v>1932717.626343647</v>
      </c>
      <c r="H39" s="71" t="s">
        <v>98</v>
      </c>
      <c r="I39" s="20" t="s">
        <v>152</v>
      </c>
      <c r="J39" s="76">
        <f>+G39*(1+$G$37)</f>
        <v>2325832.3915419448</v>
      </c>
    </row>
    <row r="40" spans="1:12" ht="20.100000000000001" customHeight="1" x14ac:dyDescent="0.2">
      <c r="A40" s="41" t="s">
        <v>128</v>
      </c>
      <c r="B40" s="218">
        <f>B42*C40</f>
        <v>0</v>
      </c>
      <c r="C40" s="219"/>
      <c r="D40" s="59" t="s">
        <v>246</v>
      </c>
      <c r="E40" s="71" t="s">
        <v>158</v>
      </c>
      <c r="F40" s="20" t="s">
        <v>152</v>
      </c>
      <c r="G40" s="65">
        <f>SUM(G38:G39)</f>
        <v>3996352.8671449823</v>
      </c>
      <c r="H40" s="71" t="s">
        <v>159</v>
      </c>
      <c r="I40" s="20" t="s">
        <v>152</v>
      </c>
      <c r="J40" s="76">
        <f>+G40*(1+$G$37)</f>
        <v>4809211.0403222721</v>
      </c>
    </row>
    <row r="41" spans="1:12" ht="20.100000000000001" customHeight="1" x14ac:dyDescent="0.2">
      <c r="A41" s="41" t="s">
        <v>129</v>
      </c>
      <c r="B41" s="218">
        <f>B42*C41</f>
        <v>0</v>
      </c>
      <c r="C41" s="219"/>
      <c r="D41" s="60" t="s">
        <v>246</v>
      </c>
      <c r="E41" s="70"/>
      <c r="F41" s="67"/>
      <c r="G41" s="73"/>
      <c r="H41" s="70"/>
      <c r="I41" s="67"/>
      <c r="J41" s="68"/>
      <c r="L41" s="56"/>
    </row>
    <row r="42" spans="1:12" ht="20.100000000000001" customHeight="1" x14ac:dyDescent="0.2">
      <c r="A42" s="39" t="s">
        <v>86</v>
      </c>
      <c r="B42" s="220">
        <f>'Anexo 2 - Sintética'!J211</f>
        <v>0</v>
      </c>
      <c r="C42" s="42">
        <f>SUM(C40:C41)</f>
        <v>0</v>
      </c>
      <c r="D42" s="57"/>
      <c r="E42" s="64" t="s">
        <v>151</v>
      </c>
      <c r="F42" s="69" t="s">
        <v>153</v>
      </c>
      <c r="G42" s="66">
        <v>0.25</v>
      </c>
      <c r="H42" s="72"/>
      <c r="I42" s="69"/>
      <c r="J42" s="75"/>
    </row>
    <row r="43" spans="1:12" ht="20.100000000000001" customHeight="1" x14ac:dyDescent="0.2">
      <c r="A43" s="43" t="s">
        <v>87</v>
      </c>
      <c r="B43" s="44"/>
      <c r="C43" s="45"/>
      <c r="E43" s="71" t="s">
        <v>161</v>
      </c>
      <c r="F43" s="20" t="s">
        <v>153</v>
      </c>
      <c r="G43" s="65">
        <v>2063250.8874324637</v>
      </c>
      <c r="H43" s="71" t="s">
        <v>99</v>
      </c>
      <c r="I43" s="20" t="s">
        <v>153</v>
      </c>
      <c r="J43" s="76">
        <f>+G43*(1+$G$42)</f>
        <v>2579063.6092905798</v>
      </c>
    </row>
    <row r="44" spans="1:12" ht="33" customHeight="1" x14ac:dyDescent="0.2">
      <c r="A44" s="204" t="s">
        <v>250</v>
      </c>
      <c r="B44" s="46" t="s">
        <v>88</v>
      </c>
      <c r="C44" s="221"/>
      <c r="E44" s="71" t="s">
        <v>160</v>
      </c>
      <c r="F44" s="20" t="s">
        <v>153</v>
      </c>
      <c r="G44" s="63">
        <v>1800415.3980535946</v>
      </c>
      <c r="H44" s="71" t="s">
        <v>98</v>
      </c>
      <c r="I44" s="20" t="s">
        <v>153</v>
      </c>
      <c r="J44" s="76">
        <f>+G44*(1+$G$42)</f>
        <v>2250519.2475669933</v>
      </c>
    </row>
    <row r="45" spans="1:12" ht="18.75" customHeight="1" x14ac:dyDescent="0.2">
      <c r="A45" s="41" t="s">
        <v>89</v>
      </c>
      <c r="B45" s="46" t="s">
        <v>90</v>
      </c>
      <c r="C45" s="221">
        <f>C44*(1-C41)</f>
        <v>0</v>
      </c>
      <c r="E45" s="71" t="s">
        <v>158</v>
      </c>
      <c r="F45" s="20" t="s">
        <v>153</v>
      </c>
      <c r="G45" s="63">
        <f>SUM(G43:G44)</f>
        <v>3863666.2854860583</v>
      </c>
      <c r="H45" s="71" t="s">
        <v>159</v>
      </c>
      <c r="I45" s="20" t="s">
        <v>153</v>
      </c>
      <c r="J45" s="76">
        <f>+G45*(1+$G$42)</f>
        <v>4829582.8568575727</v>
      </c>
    </row>
    <row r="46" spans="1:12" ht="30.75" customHeight="1" x14ac:dyDescent="0.2">
      <c r="A46" s="249" t="s">
        <v>130</v>
      </c>
      <c r="B46" s="249"/>
      <c r="C46" s="249"/>
      <c r="E46" s="70"/>
      <c r="F46" s="67"/>
      <c r="G46" s="73"/>
      <c r="H46" s="70"/>
      <c r="I46" s="67"/>
      <c r="J46" s="68"/>
    </row>
    <row r="47" spans="1:12" ht="16.5" customHeight="1" x14ac:dyDescent="0.2">
      <c r="A47" s="253"/>
      <c r="B47" s="253"/>
      <c r="C47" s="253"/>
    </row>
    <row r="48" spans="1:12" ht="54" customHeight="1" x14ac:dyDescent="0.2">
      <c r="A48" s="124" t="s">
        <v>91</v>
      </c>
      <c r="B48" s="123"/>
      <c r="C48" s="123"/>
      <c r="J48" s="56"/>
    </row>
    <row r="49" spans="1:3" x14ac:dyDescent="0.2">
      <c r="A49" s="125" t="s">
        <v>92</v>
      </c>
      <c r="B49" s="126" t="s">
        <v>131</v>
      </c>
      <c r="C49" s="123"/>
    </row>
    <row r="50" spans="1:3" x14ac:dyDescent="0.2">
      <c r="A50" s="125" t="s">
        <v>93</v>
      </c>
      <c r="B50" s="126" t="s">
        <v>132</v>
      </c>
      <c r="C50" s="123"/>
    </row>
    <row r="51" spans="1:3" ht="12.75" customHeight="1" x14ac:dyDescent="0.2">
      <c r="A51" s="125" t="s">
        <v>95</v>
      </c>
      <c r="B51" s="126" t="s">
        <v>133</v>
      </c>
      <c r="C51" s="123"/>
    </row>
    <row r="52" spans="1:3" x14ac:dyDescent="0.2">
      <c r="A52" s="125" t="s">
        <v>94</v>
      </c>
      <c r="B52" s="126" t="s">
        <v>134</v>
      </c>
      <c r="C52" s="123"/>
    </row>
    <row r="53" spans="1:3" x14ac:dyDescent="0.2">
      <c r="A53" s="125" t="s">
        <v>96</v>
      </c>
      <c r="B53" s="126" t="s">
        <v>135</v>
      </c>
      <c r="C53" s="123"/>
    </row>
    <row r="54" spans="1:3" x14ac:dyDescent="0.2">
      <c r="A54" s="125" t="s">
        <v>8</v>
      </c>
      <c r="B54" s="126" t="s">
        <v>136</v>
      </c>
      <c r="C54" s="123"/>
    </row>
    <row r="55" spans="1:3" x14ac:dyDescent="0.2">
      <c r="A55" s="125" t="s">
        <v>97</v>
      </c>
      <c r="B55" s="126" t="s">
        <v>137</v>
      </c>
      <c r="C55" s="123"/>
    </row>
    <row r="56" spans="1:3" x14ac:dyDescent="0.2">
      <c r="A56" s="125"/>
      <c r="B56" s="126"/>
      <c r="C56" s="123"/>
    </row>
    <row r="57" spans="1:3" ht="26.25" customHeight="1" x14ac:dyDescent="0.2">
      <c r="A57" s="250" t="s">
        <v>138</v>
      </c>
      <c r="B57" s="250"/>
      <c r="C57" s="250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7" fitToWidth="0" fitToHeight="0" orientation="portrait" r:id="rId1"/>
  <headerFooter alignWithMargins="0">
    <oddHeader xml:space="preserve">&amp;L&amp;G&amp;R&amp;G
</oddHeader>
    <oddFooter>&amp;L&amp;G&amp;R&amp;P/&amp;N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10">
    <tabColor theme="5" tint="0.59999389629810485"/>
  </sheetPr>
  <dimension ref="B2:J46"/>
  <sheetViews>
    <sheetView view="pageBreakPreview" topLeftCell="A13" zoomScaleNormal="100" zoomScaleSheetLayoutView="100" workbookViewId="0">
      <selection activeCell="H32" sqref="H32"/>
    </sheetView>
  </sheetViews>
  <sheetFormatPr defaultColWidth="9.140625" defaultRowHeight="12.75" x14ac:dyDescent="0.2"/>
  <cols>
    <col min="1" max="1" width="9.140625" style="2"/>
    <col min="2" max="2" width="10" style="16" customWidth="1"/>
    <col min="3" max="3" width="44.28515625" style="17" customWidth="1"/>
    <col min="4" max="4" width="8.5703125" style="17" customWidth="1"/>
    <col min="5" max="5" width="9.85546875" style="17" customWidth="1"/>
    <col min="6" max="6" width="14.28515625" style="17" customWidth="1"/>
    <col min="7" max="7" width="9.140625" style="2" customWidth="1"/>
    <col min="8" max="8" width="9.140625" style="2"/>
    <col min="9" max="10" width="9.140625" style="128" hidden="1" customWidth="1"/>
    <col min="11" max="16384" width="9.140625" style="2"/>
  </cols>
  <sheetData>
    <row r="2" spans="2:10" ht="36.75" customHeight="1" thickBot="1" x14ac:dyDescent="0.25">
      <c r="B2" s="254" t="s">
        <v>247</v>
      </c>
      <c r="C2" s="255"/>
      <c r="D2" s="255"/>
      <c r="E2" s="255"/>
      <c r="F2" s="256"/>
    </row>
    <row r="3" spans="2:10" ht="18.75" customHeight="1" x14ac:dyDescent="0.2">
      <c r="B3" s="77"/>
      <c r="C3" s="257" t="s">
        <v>238</v>
      </c>
      <c r="D3" s="257"/>
      <c r="E3" s="257"/>
      <c r="F3" s="78"/>
    </row>
    <row r="4" spans="2:10" ht="8.25" customHeight="1" x14ac:dyDescent="0.2">
      <c r="B4" s="79"/>
      <c r="C4" s="80"/>
      <c r="D4" s="81"/>
      <c r="E4" s="81"/>
      <c r="F4" s="82"/>
    </row>
    <row r="5" spans="2:10" ht="18" customHeight="1" x14ac:dyDescent="0.2">
      <c r="B5" s="83"/>
      <c r="C5" s="84" t="s">
        <v>54</v>
      </c>
      <c r="D5" s="85"/>
      <c r="E5" s="85"/>
      <c r="F5" s="86" t="s">
        <v>14</v>
      </c>
      <c r="I5" s="127" t="s">
        <v>152</v>
      </c>
      <c r="J5" s="127" t="s">
        <v>153</v>
      </c>
    </row>
    <row r="6" spans="2:10" x14ac:dyDescent="0.2">
      <c r="B6" s="87" t="s">
        <v>33</v>
      </c>
      <c r="C6" s="88" t="s">
        <v>143</v>
      </c>
      <c r="D6" s="85"/>
      <c r="E6" s="85"/>
      <c r="F6" s="89"/>
      <c r="H6" s="15"/>
      <c r="I6" s="127">
        <v>0.2</v>
      </c>
      <c r="J6" s="128">
        <v>0</v>
      </c>
    </row>
    <row r="7" spans="2:10" x14ac:dyDescent="0.2">
      <c r="B7" s="87" t="s">
        <v>34</v>
      </c>
      <c r="C7" s="88" t="s">
        <v>59</v>
      </c>
      <c r="D7" s="85"/>
      <c r="E7" s="85"/>
      <c r="F7" s="89"/>
      <c r="H7" s="13"/>
      <c r="I7" s="127">
        <v>1.4999999999999999E-2</v>
      </c>
      <c r="J7" s="128">
        <v>1.4999999999999999E-2</v>
      </c>
    </row>
    <row r="8" spans="2:10" x14ac:dyDescent="0.2">
      <c r="B8" s="87" t="s">
        <v>35</v>
      </c>
      <c r="C8" s="88" t="s">
        <v>60</v>
      </c>
      <c r="D8" s="85"/>
      <c r="E8" s="85"/>
      <c r="F8" s="89"/>
      <c r="H8" s="14"/>
      <c r="I8" s="129">
        <v>0.01</v>
      </c>
      <c r="J8" s="128">
        <v>0.01</v>
      </c>
    </row>
    <row r="9" spans="2:10" x14ac:dyDescent="0.2">
      <c r="B9" s="87" t="s">
        <v>36</v>
      </c>
      <c r="C9" s="88" t="s">
        <v>61</v>
      </c>
      <c r="D9" s="85"/>
      <c r="E9" s="85"/>
      <c r="F9" s="89"/>
      <c r="I9" s="128">
        <v>2E-3</v>
      </c>
      <c r="J9" s="128">
        <v>2E-3</v>
      </c>
    </row>
    <row r="10" spans="2:10" x14ac:dyDescent="0.2">
      <c r="B10" s="87" t="s">
        <v>37</v>
      </c>
      <c r="C10" s="88" t="s">
        <v>62</v>
      </c>
      <c r="D10" s="85"/>
      <c r="E10" s="85"/>
      <c r="F10" s="89"/>
      <c r="I10" s="128">
        <v>6.0000000000000001E-3</v>
      </c>
      <c r="J10" s="128">
        <v>6.0000000000000001E-3</v>
      </c>
    </row>
    <row r="11" spans="2:10" x14ac:dyDescent="0.2">
      <c r="B11" s="87" t="s">
        <v>38</v>
      </c>
      <c r="C11" s="88" t="s">
        <v>63</v>
      </c>
      <c r="D11" s="85"/>
      <c r="E11" s="85" t="s">
        <v>28</v>
      </c>
      <c r="F11" s="89"/>
      <c r="I11" s="128">
        <v>2.5000000000000001E-2</v>
      </c>
      <c r="J11" s="128">
        <v>2.5000000000000001E-2</v>
      </c>
    </row>
    <row r="12" spans="2:10" x14ac:dyDescent="0.2">
      <c r="B12" s="87" t="s">
        <v>39</v>
      </c>
      <c r="C12" s="88" t="s">
        <v>64</v>
      </c>
      <c r="D12" s="85"/>
      <c r="E12" s="85"/>
      <c r="F12" s="89"/>
      <c r="I12" s="128">
        <v>0.03</v>
      </c>
      <c r="J12" s="128">
        <v>0.03</v>
      </c>
    </row>
    <row r="13" spans="2:10" x14ac:dyDescent="0.2">
      <c r="B13" s="87" t="s">
        <v>40</v>
      </c>
      <c r="C13" s="88" t="s">
        <v>65</v>
      </c>
      <c r="D13" s="85"/>
      <c r="E13" s="85"/>
      <c r="F13" s="89"/>
      <c r="I13" s="128">
        <v>0.08</v>
      </c>
      <c r="J13" s="128">
        <v>0.08</v>
      </c>
    </row>
    <row r="14" spans="2:10" x14ac:dyDescent="0.2">
      <c r="B14" s="87" t="s">
        <v>41</v>
      </c>
      <c r="C14" s="258" t="s">
        <v>66</v>
      </c>
      <c r="D14" s="258"/>
      <c r="E14" s="259"/>
      <c r="F14" s="89"/>
      <c r="I14" s="128">
        <v>0.01</v>
      </c>
      <c r="J14" s="128">
        <v>0.01</v>
      </c>
    </row>
    <row r="15" spans="2:10" ht="18" customHeight="1" x14ac:dyDescent="0.2">
      <c r="B15" s="91"/>
      <c r="C15" s="84" t="s">
        <v>29</v>
      </c>
      <c r="D15" s="85"/>
      <c r="E15" s="85"/>
      <c r="F15" s="222">
        <f>SUM(F6:F14)</f>
        <v>0</v>
      </c>
      <c r="I15" s="128">
        <f>SUM(I6:I14)</f>
        <v>0.37800000000000006</v>
      </c>
      <c r="J15" s="128">
        <f>SUM(J6:J14)</f>
        <v>0.17799999999999999</v>
      </c>
    </row>
    <row r="16" spans="2:10" x14ac:dyDescent="0.2">
      <c r="B16" s="92"/>
      <c r="C16" s="93"/>
      <c r="D16" s="94"/>
      <c r="E16" s="94"/>
      <c r="F16" s="95"/>
    </row>
    <row r="17" spans="2:10" ht="18" customHeight="1" x14ac:dyDescent="0.2">
      <c r="B17" s="91"/>
      <c r="C17" s="84" t="s">
        <v>55</v>
      </c>
      <c r="D17" s="85"/>
      <c r="E17" s="85"/>
      <c r="F17" s="86" t="s">
        <v>14</v>
      </c>
      <c r="I17" s="128" t="s">
        <v>14</v>
      </c>
      <c r="J17" s="128" t="s">
        <v>14</v>
      </c>
    </row>
    <row r="18" spans="2:10" x14ac:dyDescent="0.2">
      <c r="B18" s="87" t="s">
        <v>42</v>
      </c>
      <c r="C18" s="96" t="s">
        <v>58</v>
      </c>
      <c r="D18" s="85"/>
      <c r="E18" s="85"/>
      <c r="F18" s="89"/>
      <c r="I18" s="128">
        <v>0.1797</v>
      </c>
      <c r="J18" s="128">
        <v>0.1797</v>
      </c>
    </row>
    <row r="19" spans="2:10" x14ac:dyDescent="0.2">
      <c r="B19" s="87" t="s">
        <v>43</v>
      </c>
      <c r="C19" s="90" t="s">
        <v>67</v>
      </c>
      <c r="D19" s="85"/>
      <c r="E19" s="85"/>
      <c r="F19" s="89"/>
      <c r="I19" s="128">
        <v>4.6899999999999997E-2</v>
      </c>
      <c r="J19" s="128">
        <v>4.6899999999999997E-2</v>
      </c>
    </row>
    <row r="20" spans="2:10" x14ac:dyDescent="0.2">
      <c r="B20" s="87" t="s">
        <v>44</v>
      </c>
      <c r="C20" s="90" t="s">
        <v>68</v>
      </c>
      <c r="D20" s="85"/>
      <c r="E20" s="85"/>
      <c r="F20" s="89"/>
      <c r="I20" s="128">
        <v>8.6999999999999994E-3</v>
      </c>
      <c r="J20" s="128">
        <v>8.6999999999999994E-3</v>
      </c>
    </row>
    <row r="21" spans="2:10" x14ac:dyDescent="0.2">
      <c r="B21" s="87" t="s">
        <v>45</v>
      </c>
      <c r="C21" s="90" t="s">
        <v>46</v>
      </c>
      <c r="D21" s="85"/>
      <c r="E21" s="85"/>
      <c r="F21" s="89"/>
      <c r="I21" s="128">
        <v>0.1101</v>
      </c>
      <c r="J21" s="128">
        <v>0.1101</v>
      </c>
    </row>
    <row r="22" spans="2:10" x14ac:dyDescent="0.2">
      <c r="B22" s="87" t="s">
        <v>47</v>
      </c>
      <c r="C22" s="90" t="s">
        <v>69</v>
      </c>
      <c r="D22" s="85"/>
      <c r="E22" s="85"/>
      <c r="F22" s="89"/>
      <c r="I22" s="128">
        <v>6.9999999999999999E-4</v>
      </c>
      <c r="J22" s="128">
        <v>6.9999999999999999E-4</v>
      </c>
    </row>
    <row r="23" spans="2:10" x14ac:dyDescent="0.2">
      <c r="B23" s="87" t="s">
        <v>169</v>
      </c>
      <c r="C23" s="90" t="s">
        <v>70</v>
      </c>
      <c r="D23" s="85"/>
      <c r="E23" s="85"/>
      <c r="F23" s="89"/>
      <c r="I23" s="128">
        <v>7.3000000000000001E-3</v>
      </c>
      <c r="J23" s="128">
        <v>7.3000000000000001E-3</v>
      </c>
    </row>
    <row r="24" spans="2:10" x14ac:dyDescent="0.2">
      <c r="B24" s="87" t="s">
        <v>170</v>
      </c>
      <c r="C24" s="90" t="s">
        <v>71</v>
      </c>
      <c r="D24" s="85"/>
      <c r="E24" s="85"/>
      <c r="F24" s="89"/>
      <c r="I24" s="128">
        <v>1.34E-2</v>
      </c>
      <c r="J24" s="128">
        <v>1.34E-2</v>
      </c>
    </row>
    <row r="25" spans="2:10" x14ac:dyDescent="0.2">
      <c r="B25" s="87" t="s">
        <v>171</v>
      </c>
      <c r="C25" s="90" t="s">
        <v>72</v>
      </c>
      <c r="D25" s="85"/>
      <c r="E25" s="85"/>
      <c r="F25" s="89"/>
      <c r="I25" s="128">
        <v>1.1000000000000001E-3</v>
      </c>
      <c r="J25" s="128">
        <v>1.1000000000000001E-3</v>
      </c>
    </row>
    <row r="26" spans="2:10" x14ac:dyDescent="0.2">
      <c r="B26" s="87" t="s">
        <v>172</v>
      </c>
      <c r="C26" s="90" t="s">
        <v>73</v>
      </c>
      <c r="D26" s="85"/>
      <c r="E26" s="85"/>
      <c r="F26" s="89"/>
      <c r="I26" s="128">
        <v>0.1091</v>
      </c>
      <c r="J26" s="128">
        <v>0.1091</v>
      </c>
    </row>
    <row r="27" spans="2:10" x14ac:dyDescent="0.2">
      <c r="B27" s="87" t="s">
        <v>173</v>
      </c>
      <c r="C27" s="90" t="s">
        <v>74</v>
      </c>
      <c r="D27" s="85"/>
      <c r="E27" s="85"/>
      <c r="F27" s="89"/>
      <c r="I27" s="128">
        <v>4.0000000000000002E-4</v>
      </c>
      <c r="J27" s="128">
        <v>4.0000000000000002E-4</v>
      </c>
    </row>
    <row r="28" spans="2:10" ht="18.75" customHeight="1" x14ac:dyDescent="0.2">
      <c r="B28" s="91"/>
      <c r="C28" s="84" t="s">
        <v>29</v>
      </c>
      <c r="D28" s="85"/>
      <c r="E28" s="85"/>
      <c r="F28" s="222">
        <f>SUM(F18:F27)</f>
        <v>0</v>
      </c>
      <c r="I28" s="128">
        <f>SUM(I18:I27)</f>
        <v>0.47739999999999999</v>
      </c>
      <c r="J28" s="128">
        <f>SUM(J18:J27)</f>
        <v>0.47739999999999999</v>
      </c>
    </row>
    <row r="29" spans="2:10" ht="18" customHeight="1" x14ac:dyDescent="0.2">
      <c r="B29" s="92"/>
      <c r="C29" s="93"/>
      <c r="D29" s="94"/>
      <c r="E29" s="94"/>
      <c r="F29" s="95"/>
    </row>
    <row r="30" spans="2:10" x14ac:dyDescent="0.2">
      <c r="B30" s="91"/>
      <c r="C30" s="84" t="s">
        <v>56</v>
      </c>
      <c r="D30" s="85"/>
      <c r="E30" s="85"/>
      <c r="F30" s="86" t="s">
        <v>14</v>
      </c>
      <c r="I30" s="128" t="s">
        <v>14</v>
      </c>
      <c r="J30" s="128" t="s">
        <v>14</v>
      </c>
    </row>
    <row r="31" spans="2:10" ht="18.75" customHeight="1" x14ac:dyDescent="0.2">
      <c r="B31" s="91" t="s">
        <v>48</v>
      </c>
      <c r="C31" s="88" t="s">
        <v>144</v>
      </c>
      <c r="D31" s="85"/>
      <c r="E31" s="85"/>
      <c r="F31" s="89"/>
      <c r="I31" s="128">
        <v>4.8099999999999997E-2</v>
      </c>
      <c r="J31" s="128">
        <v>4.8099999999999997E-2</v>
      </c>
    </row>
    <row r="32" spans="2:10" ht="18.75" customHeight="1" x14ac:dyDescent="0.2">
      <c r="B32" s="91" t="s">
        <v>49</v>
      </c>
      <c r="C32" s="88" t="s">
        <v>145</v>
      </c>
      <c r="D32" s="85"/>
      <c r="E32" s="85"/>
      <c r="F32" s="89"/>
      <c r="I32" s="128">
        <v>1.1000000000000001E-3</v>
      </c>
      <c r="J32" s="128">
        <v>1.1000000000000001E-3</v>
      </c>
    </row>
    <row r="33" spans="2:10" ht="18.75" customHeight="1" x14ac:dyDescent="0.2">
      <c r="B33" s="91" t="s">
        <v>50</v>
      </c>
      <c r="C33" s="88" t="s">
        <v>146</v>
      </c>
      <c r="D33" s="85"/>
      <c r="E33" s="85"/>
      <c r="F33" s="89"/>
      <c r="I33" s="128">
        <v>2.9000000000000001E-2</v>
      </c>
      <c r="J33" s="128">
        <v>2.9000000000000001E-2</v>
      </c>
    </row>
    <row r="34" spans="2:10" ht="18" customHeight="1" x14ac:dyDescent="0.2">
      <c r="B34" s="91" t="s">
        <v>141</v>
      </c>
      <c r="C34" s="88" t="s">
        <v>76</v>
      </c>
      <c r="D34" s="85"/>
      <c r="E34" s="85"/>
      <c r="F34" s="89"/>
      <c r="I34" s="128">
        <v>2.8199999999999999E-2</v>
      </c>
      <c r="J34" s="128">
        <v>2.8199999999999999E-2</v>
      </c>
    </row>
    <row r="35" spans="2:10" ht="18.75" customHeight="1" x14ac:dyDescent="0.2">
      <c r="B35" s="91" t="s">
        <v>142</v>
      </c>
      <c r="C35" s="88" t="s">
        <v>75</v>
      </c>
      <c r="D35" s="85"/>
      <c r="E35" s="85"/>
      <c r="F35" s="89"/>
      <c r="I35" s="128">
        <v>4.0000000000000001E-3</v>
      </c>
      <c r="J35" s="128">
        <v>4.0000000000000001E-3</v>
      </c>
    </row>
    <row r="36" spans="2:10" ht="18.75" customHeight="1" x14ac:dyDescent="0.2">
      <c r="B36" s="91"/>
      <c r="C36" s="84" t="s">
        <v>29</v>
      </c>
      <c r="D36" s="85"/>
      <c r="E36" s="85"/>
      <c r="F36" s="222">
        <f>SUM(F31:F35)</f>
        <v>0</v>
      </c>
      <c r="I36" s="128">
        <f>SUM(I31:I35)</f>
        <v>0.1104</v>
      </c>
      <c r="J36" s="128">
        <f>SUM(J31:J35)</f>
        <v>0.1104</v>
      </c>
    </row>
    <row r="37" spans="2:10" ht="18.75" customHeight="1" x14ac:dyDescent="0.2">
      <c r="B37" s="92"/>
      <c r="C37" s="93"/>
      <c r="D37" s="94"/>
      <c r="E37" s="94"/>
      <c r="F37" s="95"/>
    </row>
    <row r="38" spans="2:10" ht="18" customHeight="1" x14ac:dyDescent="0.2">
      <c r="B38" s="91"/>
      <c r="C38" s="84" t="s">
        <v>57</v>
      </c>
      <c r="D38" s="85"/>
      <c r="E38" s="85"/>
      <c r="F38" s="86" t="s">
        <v>14</v>
      </c>
      <c r="I38" s="128" t="s">
        <v>14</v>
      </c>
      <c r="J38" s="128" t="s">
        <v>14</v>
      </c>
    </row>
    <row r="39" spans="2:10" x14ac:dyDescent="0.2">
      <c r="B39" s="91" t="s">
        <v>51</v>
      </c>
      <c r="C39" s="88" t="s">
        <v>52</v>
      </c>
      <c r="D39" s="85"/>
      <c r="E39" s="85"/>
      <c r="F39" s="89">
        <f>F15*F28</f>
        <v>0</v>
      </c>
      <c r="I39" s="128">
        <f>I15*I28</f>
        <v>0.18045720000000001</v>
      </c>
      <c r="J39" s="128">
        <f>J15*J28</f>
        <v>8.4977199999999989E-2</v>
      </c>
    </row>
    <row r="40" spans="2:10" ht="49.5" customHeight="1" x14ac:dyDescent="0.2">
      <c r="B40" s="91" t="s">
        <v>53</v>
      </c>
      <c r="C40" s="90" t="s">
        <v>77</v>
      </c>
      <c r="D40" s="85"/>
      <c r="E40" s="85"/>
      <c r="F40" s="89">
        <f>F15*F32+F13*F31</f>
        <v>0</v>
      </c>
      <c r="I40" s="128">
        <f>(I15*I32)+(I13*I31)</f>
        <v>4.2637999999999999E-3</v>
      </c>
      <c r="J40" s="128">
        <f>(J15*J32)+(J13*J31)</f>
        <v>4.0438000000000002E-3</v>
      </c>
    </row>
    <row r="41" spans="2:10" ht="18.75" customHeight="1" x14ac:dyDescent="0.2">
      <c r="B41" s="91"/>
      <c r="C41" s="84" t="s">
        <v>29</v>
      </c>
      <c r="D41" s="85"/>
      <c r="E41" s="85"/>
      <c r="F41" s="222">
        <f>SUM(F39:F40)</f>
        <v>0</v>
      </c>
      <c r="I41" s="128">
        <f>SUM(I37:I40)</f>
        <v>0.18472100000000002</v>
      </c>
      <c r="J41" s="128">
        <f>SUM(J37:J40)</f>
        <v>8.9020999999999989E-2</v>
      </c>
    </row>
    <row r="42" spans="2:10" ht="18.75" customHeight="1" thickBot="1" x14ac:dyDescent="0.25">
      <c r="B42" s="97"/>
      <c r="C42" s="93"/>
      <c r="D42" s="94"/>
      <c r="E42" s="94"/>
      <c r="F42" s="95"/>
    </row>
    <row r="43" spans="2:10" ht="18" customHeight="1" thickBot="1" x14ac:dyDescent="0.25">
      <c r="B43" s="98"/>
      <c r="C43" s="99" t="s">
        <v>30</v>
      </c>
      <c r="D43" s="100"/>
      <c r="E43" s="100"/>
      <c r="F43" s="223">
        <f>F41+F36+F28+F15</f>
        <v>0</v>
      </c>
      <c r="I43" s="128">
        <f>TRUNC(I41+I36+I28+I15,4)</f>
        <v>1.1505000000000001</v>
      </c>
      <c r="J43" s="128">
        <f>TRUNC(J41+J36+J28+J15,4)</f>
        <v>0.8548</v>
      </c>
    </row>
    <row r="44" spans="2:10" ht="11.25" x14ac:dyDescent="0.2">
      <c r="B44" s="260" t="s">
        <v>31</v>
      </c>
      <c r="C44" s="261"/>
      <c r="D44" s="261"/>
      <c r="E44" s="261"/>
      <c r="F44" s="262"/>
    </row>
    <row r="45" spans="2:10" ht="32.25" customHeight="1" x14ac:dyDescent="0.2">
      <c r="B45" s="260"/>
      <c r="C45" s="261"/>
      <c r="D45" s="261"/>
      <c r="E45" s="261"/>
      <c r="F45" s="262"/>
    </row>
    <row r="46" spans="2:10" ht="37.5" customHeight="1" x14ac:dyDescent="0.2">
      <c r="B46" s="263"/>
      <c r="C46" s="264"/>
      <c r="D46" s="264"/>
      <c r="E46" s="264"/>
      <c r="F46" s="265"/>
    </row>
  </sheetData>
  <mergeCells count="4">
    <mergeCell ref="B2:F2"/>
    <mergeCell ref="C3:E3"/>
    <mergeCell ref="C14:E14"/>
    <mergeCell ref="B44:F46"/>
  </mergeCells>
  <printOptions horizontalCentered="1" verticalCentered="1"/>
  <pageMargins left="1.1811023622047245" right="0.78740157480314965" top="1.2598425196850394" bottom="0.78740157480314965" header="0.51181102362204722" footer="0.31496062992125984"/>
  <pageSetup paperSize="9" scale="77" orientation="portrait" r:id="rId1"/>
  <headerFooter>
    <oddHeader>&amp;L &amp;G&amp;R&amp;G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4">
    <tabColor theme="5" tint="0.59999389629810485"/>
  </sheetPr>
  <dimension ref="A1:U32"/>
  <sheetViews>
    <sheetView view="pageBreakPreview" topLeftCell="G1" zoomScale="85" zoomScaleNormal="100" zoomScaleSheetLayoutView="85" workbookViewId="0">
      <selection activeCell="D34" sqref="D34"/>
    </sheetView>
  </sheetViews>
  <sheetFormatPr defaultRowHeight="15" outlineLevelRow="1" x14ac:dyDescent="0.25"/>
  <cols>
    <col min="1" max="1" width="10.28515625" customWidth="1"/>
    <col min="2" max="2" width="45" customWidth="1"/>
    <col min="3" max="3" width="20.85546875" customWidth="1"/>
    <col min="4" max="21" width="20.7109375" customWidth="1"/>
    <col min="22" max="22" width="8" customWidth="1"/>
    <col min="23" max="23" width="11.7109375" customWidth="1"/>
    <col min="24" max="24" width="8" customWidth="1"/>
    <col min="25" max="25" width="11.7109375" customWidth="1"/>
    <col min="26" max="26" width="19.28515625" customWidth="1"/>
    <col min="27" max="27" width="11.7109375" customWidth="1"/>
    <col min="28" max="28" width="26.140625" customWidth="1"/>
    <col min="29" max="29" width="11.7109375" customWidth="1"/>
    <col min="30" max="30" width="8" customWidth="1"/>
    <col min="31" max="31" width="11.7109375" customWidth="1"/>
    <col min="32" max="32" width="8" customWidth="1"/>
    <col min="33" max="33" width="11.7109375" customWidth="1"/>
    <col min="34" max="34" width="12.42578125" customWidth="1"/>
    <col min="35" max="45" width="9.140625" customWidth="1"/>
  </cols>
  <sheetData>
    <row r="1" spans="1:21" ht="23.25" x14ac:dyDescent="0.35">
      <c r="A1" s="272"/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71"/>
      <c r="P1" s="266"/>
      <c r="Q1" s="266"/>
      <c r="R1" s="266"/>
      <c r="S1" s="266"/>
      <c r="T1" s="266"/>
      <c r="U1" s="266"/>
    </row>
    <row r="2" spans="1:21" ht="27" customHeight="1" thickBot="1" x14ac:dyDescent="0.3">
      <c r="A2" s="139"/>
      <c r="B2" s="140" t="s">
        <v>248</v>
      </c>
      <c r="C2" s="135"/>
      <c r="D2" s="136"/>
      <c r="E2" s="136"/>
      <c r="F2" s="136"/>
      <c r="G2" s="137"/>
      <c r="H2" s="136"/>
      <c r="I2" s="137"/>
      <c r="J2" s="136"/>
      <c r="K2" s="137"/>
      <c r="L2" s="136"/>
      <c r="M2" s="137"/>
      <c r="N2" s="136"/>
      <c r="O2" s="138"/>
      <c r="P2" s="136"/>
      <c r="Q2" s="137"/>
      <c r="R2" s="136"/>
      <c r="S2" s="137"/>
      <c r="T2" s="136"/>
      <c r="U2" s="137"/>
    </row>
    <row r="3" spans="1:21" x14ac:dyDescent="0.25">
      <c r="A3" s="187"/>
      <c r="B3" s="181"/>
      <c r="C3" s="182"/>
      <c r="D3" s="267" t="s">
        <v>139</v>
      </c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70"/>
      <c r="P3" s="269" t="s">
        <v>139</v>
      </c>
      <c r="Q3" s="269"/>
      <c r="R3" s="269"/>
      <c r="S3" s="269"/>
      <c r="T3" s="269"/>
      <c r="U3" s="269"/>
    </row>
    <row r="4" spans="1:21" ht="28.5" customHeight="1" x14ac:dyDescent="0.25">
      <c r="A4" s="188" t="s">
        <v>15</v>
      </c>
      <c r="B4" s="4" t="s">
        <v>16</v>
      </c>
      <c r="C4" s="5" t="s">
        <v>21</v>
      </c>
      <c r="D4" s="267">
        <v>30</v>
      </c>
      <c r="E4" s="268"/>
      <c r="F4" s="267">
        <f>D4+30</f>
        <v>60</v>
      </c>
      <c r="G4" s="268"/>
      <c r="H4" s="267">
        <f t="shared" ref="H4" si="0">F4+30</f>
        <v>90</v>
      </c>
      <c r="I4" s="268"/>
      <c r="J4" s="267">
        <f>H4+30</f>
        <v>120</v>
      </c>
      <c r="K4" s="268"/>
      <c r="L4" s="267">
        <f t="shared" ref="L4" si="1">J4+30</f>
        <v>150</v>
      </c>
      <c r="M4" s="268"/>
      <c r="N4" s="267">
        <f>L4+30</f>
        <v>180</v>
      </c>
      <c r="O4" s="270"/>
      <c r="P4" s="269">
        <f>N4+30</f>
        <v>210</v>
      </c>
      <c r="Q4" s="268"/>
      <c r="R4" s="267">
        <f>P4+30</f>
        <v>240</v>
      </c>
      <c r="S4" s="268"/>
      <c r="T4" s="267">
        <f t="shared" ref="T4" si="2">R4+30</f>
        <v>270</v>
      </c>
      <c r="U4" s="268"/>
    </row>
    <row r="5" spans="1:21" ht="11.25" customHeight="1" x14ac:dyDescent="0.25">
      <c r="A5" s="189"/>
      <c r="B5" s="102"/>
      <c r="C5" s="103"/>
      <c r="D5" s="114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90"/>
      <c r="P5" s="103"/>
      <c r="Q5" s="103"/>
      <c r="R5" s="103"/>
      <c r="S5" s="103"/>
      <c r="T5" s="103"/>
      <c r="U5" s="103"/>
    </row>
    <row r="6" spans="1:21" ht="11.25" customHeight="1" x14ac:dyDescent="0.25">
      <c r="A6" s="191"/>
      <c r="B6" s="104"/>
      <c r="C6" s="105"/>
      <c r="D6" s="115" t="s">
        <v>14</v>
      </c>
      <c r="E6" s="116" t="s">
        <v>17</v>
      </c>
      <c r="F6" s="115" t="s">
        <v>14</v>
      </c>
      <c r="G6" s="116" t="s">
        <v>17</v>
      </c>
      <c r="H6" s="115" t="s">
        <v>14</v>
      </c>
      <c r="I6" s="116" t="s">
        <v>17</v>
      </c>
      <c r="J6" s="115" t="s">
        <v>14</v>
      </c>
      <c r="K6" s="116" t="s">
        <v>17</v>
      </c>
      <c r="L6" s="115" t="s">
        <v>14</v>
      </c>
      <c r="M6" s="116" t="s">
        <v>17</v>
      </c>
      <c r="N6" s="115" t="s">
        <v>14</v>
      </c>
      <c r="O6" s="192" t="s">
        <v>17</v>
      </c>
      <c r="P6" s="115" t="s">
        <v>14</v>
      </c>
      <c r="Q6" s="116" t="s">
        <v>17</v>
      </c>
      <c r="R6" s="115" t="s">
        <v>14</v>
      </c>
      <c r="S6" s="116" t="s">
        <v>17</v>
      </c>
      <c r="T6" s="115" t="s">
        <v>14</v>
      </c>
      <c r="U6" s="116" t="s">
        <v>17</v>
      </c>
    </row>
    <row r="7" spans="1:21" ht="31.5" customHeight="1" x14ac:dyDescent="0.25">
      <c r="A7" s="193"/>
      <c r="B7" s="106" t="s">
        <v>568</v>
      </c>
      <c r="C7" s="107">
        <f>'Anexo 2 - Sintética'!J211</f>
        <v>0</v>
      </c>
      <c r="D7" s="117" t="e">
        <f>D28</f>
        <v>#DIV/0!</v>
      </c>
      <c r="E7" s="118">
        <f>E30</f>
        <v>0</v>
      </c>
      <c r="F7" s="117" t="e">
        <f>F28</f>
        <v>#DIV/0!</v>
      </c>
      <c r="G7" s="118">
        <f>G30</f>
        <v>0</v>
      </c>
      <c r="H7" s="117" t="e">
        <f>H28</f>
        <v>#DIV/0!</v>
      </c>
      <c r="I7" s="118">
        <f>I30</f>
        <v>0</v>
      </c>
      <c r="J7" s="117" t="e">
        <f>J28</f>
        <v>#DIV/0!</v>
      </c>
      <c r="K7" s="118">
        <f>K30</f>
        <v>0</v>
      </c>
      <c r="L7" s="117" t="e">
        <f>L28</f>
        <v>#DIV/0!</v>
      </c>
      <c r="M7" s="194">
        <f>M30</f>
        <v>0</v>
      </c>
      <c r="N7" s="183" t="e">
        <f>N28</f>
        <v>#DIV/0!</v>
      </c>
      <c r="O7" s="118">
        <f>O30</f>
        <v>0</v>
      </c>
      <c r="P7" s="183" t="e">
        <f>P28</f>
        <v>#DIV/0!</v>
      </c>
      <c r="Q7" s="118">
        <f>Q30</f>
        <v>0</v>
      </c>
      <c r="R7" s="117" t="e">
        <f>R28</f>
        <v>#DIV/0!</v>
      </c>
      <c r="S7" s="118">
        <f>S30</f>
        <v>0</v>
      </c>
      <c r="T7" s="117" t="e">
        <f>T28</f>
        <v>#DIV/0!</v>
      </c>
      <c r="U7" s="194">
        <f>U30</f>
        <v>0</v>
      </c>
    </row>
    <row r="8" spans="1:21" ht="15" customHeight="1" outlineLevel="1" x14ac:dyDescent="0.25">
      <c r="A8" s="273">
        <v>1</v>
      </c>
      <c r="B8" s="275" t="s">
        <v>182</v>
      </c>
      <c r="C8" s="108">
        <f>VLOOKUP(A8,'Anexo 2 - Sintética'!$A:$K,10,FALSE)</f>
        <v>0</v>
      </c>
      <c r="D8" s="119" t="e">
        <f>E8/$C$8</f>
        <v>#DIV/0!</v>
      </c>
      <c r="E8" s="120">
        <f>ROUND(SUM(E10:E27)*8.87%,2)</f>
        <v>0</v>
      </c>
      <c r="F8" s="119" t="e">
        <f>G8/$C$8</f>
        <v>#DIV/0!</v>
      </c>
      <c r="G8" s="120">
        <f t="shared" ref="G8" si="3">ROUND(SUM(G10:G27)*8.87%,2)</f>
        <v>0</v>
      </c>
      <c r="H8" s="119" t="e">
        <f>I8/$C$8</f>
        <v>#DIV/0!</v>
      </c>
      <c r="I8" s="120">
        <f t="shared" ref="I8" si="4">ROUND(SUM(I10:I27)*8.87%,2)</f>
        <v>0</v>
      </c>
      <c r="J8" s="119" t="e">
        <f>K8/$C$8</f>
        <v>#DIV/0!</v>
      </c>
      <c r="K8" s="120">
        <f t="shared" ref="K8" si="5">ROUND(SUM(K10:K27)*8.87%,2)</f>
        <v>0</v>
      </c>
      <c r="L8" s="119" t="e">
        <f>M8/$C$8</f>
        <v>#DIV/0!</v>
      </c>
      <c r="M8" s="195">
        <f t="shared" ref="M8" si="6">ROUND(SUM(M10:M27)*8.87%,2)</f>
        <v>0</v>
      </c>
      <c r="N8" s="119" t="e">
        <f>O8/$C$8</f>
        <v>#DIV/0!</v>
      </c>
      <c r="O8" s="120">
        <f t="shared" ref="O8" si="7">ROUND(SUM(O10:O27)*8.87%,2)</f>
        <v>0</v>
      </c>
      <c r="P8" s="119" t="e">
        <f>Q8/$C$8</f>
        <v>#DIV/0!</v>
      </c>
      <c r="Q8" s="120">
        <f t="shared" ref="Q8" si="8">ROUND(SUM(Q10:Q27)*8.87%,2)</f>
        <v>0</v>
      </c>
      <c r="R8" s="119" t="e">
        <f>S8/$C$8</f>
        <v>#DIV/0!</v>
      </c>
      <c r="S8" s="120">
        <f t="shared" ref="S8" si="9">ROUND(SUM(S10:S27)*8.87%,2)</f>
        <v>0</v>
      </c>
      <c r="T8" s="119" t="e">
        <f>U8/$C$8</f>
        <v>#DIV/0!</v>
      </c>
      <c r="U8" s="195">
        <f>ROUND(SUM(U10:U27)*8.87%,2)</f>
        <v>0</v>
      </c>
    </row>
    <row r="9" spans="1:21" outlineLevel="1" x14ac:dyDescent="0.25">
      <c r="A9" s="274"/>
      <c r="B9" s="276"/>
      <c r="C9" s="109"/>
      <c r="D9" s="121"/>
      <c r="E9" s="122"/>
      <c r="F9" s="121"/>
      <c r="G9" s="122"/>
      <c r="H9" s="121"/>
      <c r="I9" s="122"/>
      <c r="J9" s="121"/>
      <c r="K9" s="122"/>
      <c r="L9" s="121"/>
      <c r="M9" s="196"/>
      <c r="N9" s="185"/>
      <c r="O9" s="122"/>
      <c r="P9" s="185"/>
      <c r="Q9" s="122"/>
      <c r="R9" s="121"/>
      <c r="S9" s="122"/>
      <c r="T9" s="121"/>
      <c r="U9" s="196"/>
    </row>
    <row r="10" spans="1:21" ht="13.5" customHeight="1" outlineLevel="1" x14ac:dyDescent="0.25">
      <c r="A10" s="273">
        <v>2</v>
      </c>
      <c r="B10" s="275" t="str">
        <f>VLOOKUP(A10,[1]Sintetica!B:J,4,FALSE)</f>
        <v>CANTEIRO DE OBRA</v>
      </c>
      <c r="C10" s="108">
        <f>VLOOKUP(A10,'Anexo 2 - Sintética'!$A:$K,10,FALSE)</f>
        <v>0</v>
      </c>
      <c r="D10" s="119">
        <v>0.16</v>
      </c>
      <c r="E10" s="120">
        <f>+D10*$C10</f>
        <v>0</v>
      </c>
      <c r="F10" s="119">
        <v>0.105</v>
      </c>
      <c r="G10" s="120">
        <f>+F10*$C10</f>
        <v>0</v>
      </c>
      <c r="H10" s="119">
        <v>0.105</v>
      </c>
      <c r="I10" s="120">
        <f>+H10*$C10</f>
        <v>0</v>
      </c>
      <c r="J10" s="119">
        <v>0.105</v>
      </c>
      <c r="K10" s="120">
        <f>+J10*$C10</f>
        <v>0</v>
      </c>
      <c r="L10" s="119">
        <v>0.105</v>
      </c>
      <c r="M10" s="195">
        <f>+L10*$C10</f>
        <v>0</v>
      </c>
      <c r="N10" s="184">
        <v>0.105</v>
      </c>
      <c r="O10" s="120">
        <f>+N10*$C10</f>
        <v>0</v>
      </c>
      <c r="P10" s="184">
        <v>0.105</v>
      </c>
      <c r="Q10" s="120">
        <f>+P10*$C10</f>
        <v>0</v>
      </c>
      <c r="R10" s="119">
        <v>0.105</v>
      </c>
      <c r="S10" s="120">
        <f>+R10*$C10</f>
        <v>0</v>
      </c>
      <c r="T10" s="119">
        <v>0.105</v>
      </c>
      <c r="U10" s="195">
        <f>+T10*$C10</f>
        <v>0</v>
      </c>
    </row>
    <row r="11" spans="1:21" outlineLevel="1" x14ac:dyDescent="0.25">
      <c r="A11" s="274"/>
      <c r="B11" s="276"/>
      <c r="C11" s="109"/>
      <c r="D11" s="121"/>
      <c r="E11" s="122"/>
      <c r="F11" s="121"/>
      <c r="G11" s="122"/>
      <c r="H11" s="121"/>
      <c r="I11" s="122"/>
      <c r="J11" s="121"/>
      <c r="K11" s="122"/>
      <c r="L11" s="121"/>
      <c r="M11" s="196"/>
      <c r="N11" s="185"/>
      <c r="O11" s="122"/>
      <c r="P11" s="185"/>
      <c r="Q11" s="122"/>
      <c r="R11" s="121"/>
      <c r="S11" s="122"/>
      <c r="T11" s="121"/>
      <c r="U11" s="196"/>
    </row>
    <row r="12" spans="1:21" ht="15" customHeight="1" outlineLevel="1" x14ac:dyDescent="0.25">
      <c r="A12" s="273">
        <v>3</v>
      </c>
      <c r="B12" s="275" t="str">
        <f>VLOOKUP(A12,[1]Sintetica!B:J,4,FALSE)</f>
        <v>MATERIAIS E EQUIPAMENTOS DE APOIO E PROTEÇÃO</v>
      </c>
      <c r="C12" s="108">
        <f>VLOOKUP(A12,'Anexo 2 - Sintética'!$A:$K,10,FALSE)</f>
        <v>0</v>
      </c>
      <c r="D12" s="119">
        <v>0.11119999999999999</v>
      </c>
      <c r="E12" s="120">
        <f>+D12*$C12</f>
        <v>0</v>
      </c>
      <c r="F12" s="119">
        <v>0.1111</v>
      </c>
      <c r="G12" s="120">
        <f>+F12*$C12</f>
        <v>0</v>
      </c>
      <c r="H12" s="119">
        <v>0.1111</v>
      </c>
      <c r="I12" s="120">
        <f>+H12*$C12</f>
        <v>0</v>
      </c>
      <c r="J12" s="119">
        <v>0.1111</v>
      </c>
      <c r="K12" s="120">
        <f>+J12*$C12</f>
        <v>0</v>
      </c>
      <c r="L12" s="119">
        <v>0.1111</v>
      </c>
      <c r="M12" s="195">
        <f>+L12*$C12</f>
        <v>0</v>
      </c>
      <c r="N12" s="184">
        <v>0.1111</v>
      </c>
      <c r="O12" s="120">
        <f>+N12*$C12</f>
        <v>0</v>
      </c>
      <c r="P12" s="184">
        <v>0.1111</v>
      </c>
      <c r="Q12" s="120">
        <f>+P12*$C12</f>
        <v>0</v>
      </c>
      <c r="R12" s="119">
        <v>0.1111</v>
      </c>
      <c r="S12" s="120">
        <f>+R12*$C12</f>
        <v>0</v>
      </c>
      <c r="T12" s="119">
        <v>0.1111</v>
      </c>
      <c r="U12" s="195">
        <f>+T12*$C12</f>
        <v>0</v>
      </c>
    </row>
    <row r="13" spans="1:21" outlineLevel="1" x14ac:dyDescent="0.25">
      <c r="A13" s="274"/>
      <c r="B13" s="276"/>
      <c r="C13" s="109"/>
      <c r="D13" s="121"/>
      <c r="E13" s="122"/>
      <c r="F13" s="121"/>
      <c r="G13" s="122"/>
      <c r="H13" s="121"/>
      <c r="I13" s="122"/>
      <c r="J13" s="121"/>
      <c r="K13" s="122"/>
      <c r="L13" s="121"/>
      <c r="M13" s="196"/>
      <c r="N13" s="185"/>
      <c r="O13" s="122"/>
      <c r="P13" s="185"/>
      <c r="Q13" s="122"/>
      <c r="R13" s="121"/>
      <c r="S13" s="122"/>
      <c r="T13" s="121"/>
      <c r="U13" s="196"/>
    </row>
    <row r="14" spans="1:21" outlineLevel="1" x14ac:dyDescent="0.25">
      <c r="A14" s="273">
        <v>4</v>
      </c>
      <c r="B14" s="275" t="str">
        <f>VLOOKUP(A14,[1]Sintetica!B:J,4,FALSE)</f>
        <v>REMOÇÕES E RETIRADAS</v>
      </c>
      <c r="C14" s="108">
        <f>VLOOKUP(A14,'Anexo 2 - Sintética'!$A:$K,10,FALSE)</f>
        <v>0</v>
      </c>
      <c r="D14" s="119"/>
      <c r="E14" s="120">
        <f>+D14*$C14</f>
        <v>0</v>
      </c>
      <c r="F14" s="119">
        <v>0.14000000000000001</v>
      </c>
      <c r="G14" s="120">
        <f>+F14*$C14</f>
        <v>0</v>
      </c>
      <c r="H14" s="119">
        <v>0.14000000000000001</v>
      </c>
      <c r="I14" s="120">
        <f>+H14*$C14</f>
        <v>0</v>
      </c>
      <c r="J14" s="119">
        <v>0.14000000000000001</v>
      </c>
      <c r="K14" s="120">
        <f>+J14*$C14</f>
        <v>0</v>
      </c>
      <c r="L14" s="119">
        <v>0.14499999999999999</v>
      </c>
      <c r="M14" s="195">
        <f>+L14*$C14</f>
        <v>0</v>
      </c>
      <c r="N14" s="184">
        <v>0.14499999999999999</v>
      </c>
      <c r="O14" s="120">
        <f>+N14*$C14</f>
        <v>0</v>
      </c>
      <c r="P14" s="184">
        <v>0.14499999999999999</v>
      </c>
      <c r="Q14" s="120">
        <f>+P14*$C14</f>
        <v>0</v>
      </c>
      <c r="R14" s="119">
        <v>0.14499999999999999</v>
      </c>
      <c r="S14" s="120">
        <f>+R14*$C14</f>
        <v>0</v>
      </c>
      <c r="T14" s="119"/>
      <c r="U14" s="195">
        <f>+T14*$C14</f>
        <v>0</v>
      </c>
    </row>
    <row r="15" spans="1:21" outlineLevel="1" x14ac:dyDescent="0.25">
      <c r="A15" s="274"/>
      <c r="B15" s="276"/>
      <c r="C15" s="109"/>
      <c r="D15" s="121"/>
      <c r="E15" s="122"/>
      <c r="F15" s="121"/>
      <c r="G15" s="122"/>
      <c r="H15" s="121"/>
      <c r="I15" s="122"/>
      <c r="J15" s="121"/>
      <c r="K15" s="122"/>
      <c r="L15" s="121"/>
      <c r="M15" s="196"/>
      <c r="N15" s="185"/>
      <c r="O15" s="122"/>
      <c r="P15" s="185"/>
      <c r="Q15" s="122"/>
      <c r="R15" s="121"/>
      <c r="S15" s="122"/>
      <c r="T15" s="121"/>
      <c r="U15" s="196"/>
    </row>
    <row r="16" spans="1:21" ht="13.5" customHeight="1" outlineLevel="1" x14ac:dyDescent="0.25">
      <c r="A16" s="273">
        <v>5</v>
      </c>
      <c r="B16" s="275" t="str">
        <f>VLOOKUP(A16,[1]Sintetica!B:J,4,FALSE)</f>
        <v>ELÉTRICA</v>
      </c>
      <c r="C16" s="108">
        <f>VLOOKUP(A16,'Anexo 2 - Sintética'!$A:$K,10,FALSE)</f>
        <v>0</v>
      </c>
      <c r="D16" s="119">
        <v>0.08</v>
      </c>
      <c r="E16" s="120">
        <f>+D16*$C16</f>
        <v>0</v>
      </c>
      <c r="F16" s="119">
        <v>9.5000000000000001E-2</v>
      </c>
      <c r="G16" s="120">
        <f>+F16*$C16</f>
        <v>0</v>
      </c>
      <c r="H16" s="119">
        <v>0.15</v>
      </c>
      <c r="I16" s="120">
        <f>+H16*$C16</f>
        <v>0</v>
      </c>
      <c r="J16" s="119">
        <v>0.15</v>
      </c>
      <c r="K16" s="120">
        <f>+J16*$C16</f>
        <v>0</v>
      </c>
      <c r="L16" s="119">
        <v>0.105</v>
      </c>
      <c r="M16" s="195">
        <f>+L16*$C16</f>
        <v>0</v>
      </c>
      <c r="N16" s="184">
        <v>0.105</v>
      </c>
      <c r="O16" s="120">
        <f>+N16*$C16</f>
        <v>0</v>
      </c>
      <c r="P16" s="184">
        <v>0.105</v>
      </c>
      <c r="Q16" s="120">
        <f>+P16*$C16</f>
        <v>0</v>
      </c>
      <c r="R16" s="119">
        <v>0.105</v>
      </c>
      <c r="S16" s="120">
        <f>+R16*$C16</f>
        <v>0</v>
      </c>
      <c r="T16" s="119">
        <v>0.105</v>
      </c>
      <c r="U16" s="195">
        <f>+T16*$C16</f>
        <v>0</v>
      </c>
    </row>
    <row r="17" spans="1:21" outlineLevel="1" x14ac:dyDescent="0.25">
      <c r="A17" s="274"/>
      <c r="B17" s="276"/>
      <c r="C17" s="109"/>
      <c r="D17" s="121"/>
      <c r="E17" s="122"/>
      <c r="F17" s="121"/>
      <c r="G17" s="122"/>
      <c r="H17" s="121"/>
      <c r="I17" s="122"/>
      <c r="J17" s="121"/>
      <c r="K17" s="122"/>
      <c r="L17" s="121"/>
      <c r="M17" s="196"/>
      <c r="N17" s="185"/>
      <c r="O17" s="122"/>
      <c r="P17" s="185"/>
      <c r="Q17" s="122"/>
      <c r="R17" s="121"/>
      <c r="S17" s="122"/>
      <c r="T17" s="121"/>
      <c r="U17" s="196"/>
    </row>
    <row r="18" spans="1:21" ht="13.5" customHeight="1" outlineLevel="1" x14ac:dyDescent="0.25">
      <c r="A18" s="273">
        <v>6</v>
      </c>
      <c r="B18" s="275" t="str">
        <f>VLOOKUP(A18,[1]Sintetica!B:J,4,FALSE)</f>
        <v>SERVIÇOS CIVIS</v>
      </c>
      <c r="C18" s="108">
        <f>VLOOKUP(A18,'Anexo 2 - Sintética'!$A:$K,10,FALSE)</f>
        <v>0</v>
      </c>
      <c r="D18" s="119">
        <v>0.105</v>
      </c>
      <c r="E18" s="120">
        <f>+D18*$C18</f>
        <v>0</v>
      </c>
      <c r="F18" s="119">
        <v>0.16</v>
      </c>
      <c r="G18" s="120">
        <f>+F18*$C18</f>
        <v>0</v>
      </c>
      <c r="H18" s="119">
        <v>0.105</v>
      </c>
      <c r="I18" s="120">
        <f>+H18*$C18</f>
        <v>0</v>
      </c>
      <c r="J18" s="119">
        <v>0.105</v>
      </c>
      <c r="K18" s="120">
        <f>+J18*$C18</f>
        <v>0</v>
      </c>
      <c r="L18" s="119">
        <v>0.105</v>
      </c>
      <c r="M18" s="195">
        <f>+L18*$C18</f>
        <v>0</v>
      </c>
      <c r="N18" s="184">
        <v>0.105</v>
      </c>
      <c r="O18" s="120">
        <f>+N18*$C18</f>
        <v>0</v>
      </c>
      <c r="P18" s="184">
        <v>0.105</v>
      </c>
      <c r="Q18" s="120">
        <f>+P18*$C18</f>
        <v>0</v>
      </c>
      <c r="R18" s="119">
        <v>0.105</v>
      </c>
      <c r="S18" s="120">
        <f>+R18*$C18</f>
        <v>0</v>
      </c>
      <c r="T18" s="119">
        <v>0.105</v>
      </c>
      <c r="U18" s="195">
        <f>+T18*$C18</f>
        <v>0</v>
      </c>
    </row>
    <row r="19" spans="1:21" outlineLevel="1" x14ac:dyDescent="0.25">
      <c r="A19" s="274"/>
      <c r="B19" s="276"/>
      <c r="C19" s="109"/>
      <c r="D19" s="121"/>
      <c r="E19" s="122"/>
      <c r="F19" s="121"/>
      <c r="G19" s="122"/>
      <c r="H19" s="121"/>
      <c r="I19" s="122"/>
      <c r="J19" s="121"/>
      <c r="K19" s="122"/>
      <c r="L19" s="121"/>
      <c r="M19" s="196"/>
      <c r="N19" s="185"/>
      <c r="O19" s="122"/>
      <c r="P19" s="185"/>
      <c r="Q19" s="122"/>
      <c r="R19" s="121"/>
      <c r="S19" s="122"/>
      <c r="T19" s="121"/>
      <c r="U19" s="196"/>
    </row>
    <row r="20" spans="1:21" ht="13.5" customHeight="1" outlineLevel="1" x14ac:dyDescent="0.25">
      <c r="A20" s="273">
        <v>7</v>
      </c>
      <c r="B20" s="275" t="str">
        <f>VLOOKUP(A20,[1]Sintetica!B:J,4,FALSE)</f>
        <v>SPDA</v>
      </c>
      <c r="C20" s="108">
        <f>VLOOKUP(A20,'Anexo 2 - Sintética'!$A:$K,10,FALSE)</f>
        <v>0</v>
      </c>
      <c r="D20" s="119"/>
      <c r="E20" s="120"/>
      <c r="F20" s="119"/>
      <c r="G20" s="120"/>
      <c r="H20" s="119">
        <v>0.3</v>
      </c>
      <c r="I20" s="120">
        <f>+H20*$C20</f>
        <v>0</v>
      </c>
      <c r="J20" s="119">
        <v>0.3</v>
      </c>
      <c r="K20" s="120">
        <f>+J20*$C20</f>
        <v>0</v>
      </c>
      <c r="L20" s="119">
        <v>0.4</v>
      </c>
      <c r="M20" s="195">
        <f>+L20*$C20</f>
        <v>0</v>
      </c>
      <c r="N20" s="184"/>
      <c r="O20" s="120">
        <f>+N20*$C20</f>
        <v>0</v>
      </c>
      <c r="P20" s="184"/>
      <c r="Q20" s="120">
        <f>+P20*$C20</f>
        <v>0</v>
      </c>
      <c r="R20" s="119"/>
      <c r="S20" s="120">
        <f>+R20*$C20</f>
        <v>0</v>
      </c>
      <c r="T20" s="119"/>
      <c r="U20" s="195">
        <f>+T20*$C20</f>
        <v>0</v>
      </c>
    </row>
    <row r="21" spans="1:21" outlineLevel="1" x14ac:dyDescent="0.25">
      <c r="A21" s="274"/>
      <c r="B21" s="276"/>
      <c r="C21" s="109"/>
      <c r="D21" s="121"/>
      <c r="E21" s="122"/>
      <c r="F21" s="121"/>
      <c r="G21" s="122"/>
      <c r="H21" s="121"/>
      <c r="I21" s="122"/>
      <c r="J21" s="121"/>
      <c r="K21" s="122"/>
      <c r="L21" s="121"/>
      <c r="M21" s="196"/>
      <c r="N21" s="185"/>
      <c r="O21" s="122"/>
      <c r="P21" s="185"/>
      <c r="Q21" s="122"/>
      <c r="R21" s="121"/>
      <c r="S21" s="122"/>
      <c r="T21" s="121"/>
      <c r="U21" s="196"/>
    </row>
    <row r="22" spans="1:21" ht="13.5" customHeight="1" outlineLevel="1" x14ac:dyDescent="0.25">
      <c r="A22" s="273">
        <v>8</v>
      </c>
      <c r="B22" s="275" t="str">
        <f>VLOOKUP(A22,[1]Sintetica!B:J,4,FALSE)</f>
        <v>AR CONDICIONADO</v>
      </c>
      <c r="C22" s="108">
        <f>VLOOKUP(A22,'Anexo 2 - Sintética'!$A:$K,10,FALSE)</f>
        <v>0</v>
      </c>
      <c r="D22" s="119"/>
      <c r="E22" s="120"/>
      <c r="F22" s="119"/>
      <c r="G22" s="120"/>
      <c r="H22" s="119"/>
      <c r="I22" s="120"/>
      <c r="J22" s="119"/>
      <c r="K22" s="120"/>
      <c r="L22" s="119"/>
      <c r="M22" s="195"/>
      <c r="N22" s="184">
        <v>0.25</v>
      </c>
      <c r="O22" s="120">
        <f>+N22*$C22</f>
        <v>0</v>
      </c>
      <c r="P22" s="184">
        <v>0.25</v>
      </c>
      <c r="Q22" s="120">
        <f>+P22*$C22</f>
        <v>0</v>
      </c>
      <c r="R22" s="119">
        <v>0.25</v>
      </c>
      <c r="S22" s="120">
        <f>+R22*$C22</f>
        <v>0</v>
      </c>
      <c r="T22" s="119">
        <v>0.25</v>
      </c>
      <c r="U22" s="195">
        <f>+T22*$C22</f>
        <v>0</v>
      </c>
    </row>
    <row r="23" spans="1:21" outlineLevel="1" x14ac:dyDescent="0.25">
      <c r="A23" s="274"/>
      <c r="B23" s="276"/>
      <c r="C23" s="109"/>
      <c r="D23" s="121"/>
      <c r="E23" s="122"/>
      <c r="F23" s="121"/>
      <c r="G23" s="122"/>
      <c r="H23" s="121"/>
      <c r="I23" s="122"/>
      <c r="J23" s="225"/>
      <c r="K23" s="122"/>
      <c r="L23" s="121"/>
      <c r="M23" s="196"/>
      <c r="N23" s="185"/>
      <c r="O23" s="122"/>
      <c r="P23" s="227"/>
      <c r="Q23" s="122"/>
      <c r="R23" s="121"/>
      <c r="S23" s="122"/>
      <c r="T23" s="121"/>
      <c r="U23" s="196"/>
    </row>
    <row r="24" spans="1:21" ht="13.5" customHeight="1" outlineLevel="1" x14ac:dyDescent="0.25">
      <c r="A24" s="273">
        <v>9</v>
      </c>
      <c r="B24" s="275" t="str">
        <f>VLOOKUP(A24,[1]Sintetica!B:J,4,FALSE)</f>
        <v>SERVIÇOS FINAIS</v>
      </c>
      <c r="C24" s="108">
        <f>VLOOKUP(A24,'Anexo 2 - Sintética'!$A:$K,10,FALSE)</f>
        <v>0</v>
      </c>
      <c r="D24" s="119">
        <v>0.05</v>
      </c>
      <c r="E24" s="120">
        <f>+D24*$C24</f>
        <v>0</v>
      </c>
      <c r="F24" s="119">
        <v>0.11</v>
      </c>
      <c r="G24" s="120">
        <f>+F24*$C24</f>
        <v>0</v>
      </c>
      <c r="H24" s="119">
        <v>0.12</v>
      </c>
      <c r="I24" s="120">
        <f>+H24*$C24</f>
        <v>0</v>
      </c>
      <c r="J24" s="119">
        <v>0.12</v>
      </c>
      <c r="K24" s="120">
        <f>+J24*$C24</f>
        <v>0</v>
      </c>
      <c r="L24" s="119">
        <v>0.12</v>
      </c>
      <c r="M24" s="195">
        <f>+L24*$C24</f>
        <v>0</v>
      </c>
      <c r="N24" s="184">
        <v>0.12</v>
      </c>
      <c r="O24" s="120">
        <f>+N24*$C24</f>
        <v>0</v>
      </c>
      <c r="P24" s="184">
        <v>0.12</v>
      </c>
      <c r="Q24" s="120">
        <f>+P24*$C24</f>
        <v>0</v>
      </c>
      <c r="R24" s="119">
        <v>0.12</v>
      </c>
      <c r="S24" s="120">
        <f>+R24*$C24</f>
        <v>0</v>
      </c>
      <c r="T24" s="119">
        <v>0.12</v>
      </c>
      <c r="U24" s="195">
        <f>+T24*$C24</f>
        <v>0</v>
      </c>
    </row>
    <row r="25" spans="1:21" outlineLevel="1" x14ac:dyDescent="0.25">
      <c r="A25" s="274"/>
      <c r="B25" s="276"/>
      <c r="C25" s="109"/>
      <c r="D25" s="121"/>
      <c r="E25" s="122"/>
      <c r="F25" s="121"/>
      <c r="G25" s="122"/>
      <c r="H25" s="121"/>
      <c r="I25" s="122"/>
      <c r="J25" s="225"/>
      <c r="K25" s="122"/>
      <c r="L25" s="121"/>
      <c r="M25" s="196"/>
      <c r="N25" s="185"/>
      <c r="O25" s="122"/>
      <c r="P25" s="227"/>
      <c r="Q25" s="122"/>
      <c r="R25" s="121"/>
      <c r="S25" s="122"/>
      <c r="T25" s="121"/>
      <c r="U25" s="196"/>
    </row>
    <row r="26" spans="1:21" ht="13.5" customHeight="1" outlineLevel="1" x14ac:dyDescent="0.25">
      <c r="A26" s="273">
        <v>10</v>
      </c>
      <c r="B26" s="275" t="str">
        <f>VLOOKUP(A26,[1]Sintetica!B:J,4,FALSE)</f>
        <v>DOCUMENTAÇÃO FINAL</v>
      </c>
      <c r="C26" s="108">
        <f>VLOOKUP(A26,'Anexo 2 - Sintética'!$A:$K,10,FALSE)</f>
        <v>0</v>
      </c>
      <c r="D26" s="119"/>
      <c r="E26" s="120"/>
      <c r="F26" s="119"/>
      <c r="G26" s="120"/>
      <c r="H26" s="119"/>
      <c r="I26" s="120"/>
      <c r="J26" s="226"/>
      <c r="K26" s="120"/>
      <c r="L26" s="119"/>
      <c r="M26" s="195">
        <f>+L26*$C26</f>
        <v>0</v>
      </c>
      <c r="N26" s="184"/>
      <c r="O26" s="120">
        <f>+N26*$C26</f>
        <v>0</v>
      </c>
      <c r="P26" s="228"/>
      <c r="Q26" s="120"/>
      <c r="R26" s="119">
        <v>0.4</v>
      </c>
      <c r="S26" s="120">
        <f>+R26*$C26</f>
        <v>0</v>
      </c>
      <c r="T26" s="119">
        <v>0.6</v>
      </c>
      <c r="U26" s="195">
        <f>+T26*$C26</f>
        <v>0</v>
      </c>
    </row>
    <row r="27" spans="1:21" outlineLevel="1" x14ac:dyDescent="0.25">
      <c r="A27" s="274"/>
      <c r="B27" s="276"/>
      <c r="C27" s="109"/>
      <c r="D27" s="121"/>
      <c r="E27" s="122"/>
      <c r="F27" s="121"/>
      <c r="G27" s="122"/>
      <c r="H27" s="121"/>
      <c r="I27" s="122"/>
      <c r="J27" s="225"/>
      <c r="K27" s="122"/>
      <c r="L27" s="121"/>
      <c r="M27" s="230"/>
      <c r="N27" s="185"/>
      <c r="O27" s="122"/>
      <c r="P27" s="227"/>
      <c r="Q27" s="122"/>
      <c r="R27" s="121"/>
      <c r="S27" s="122"/>
      <c r="T27" s="121"/>
      <c r="U27" s="196"/>
    </row>
    <row r="28" spans="1:21" outlineLevel="1" x14ac:dyDescent="0.25">
      <c r="A28" s="193"/>
      <c r="B28" s="110" t="s">
        <v>18</v>
      </c>
      <c r="C28" s="224"/>
      <c r="D28" s="6" t="e">
        <f>ROUND(+E30/$C30,4)</f>
        <v>#DIV/0!</v>
      </c>
      <c r="E28" s="7"/>
      <c r="F28" s="6" t="e">
        <f>ROUND(+G30/$C30,4)</f>
        <v>#DIV/0!</v>
      </c>
      <c r="G28" s="8"/>
      <c r="H28" s="6" t="e">
        <f>ROUND(+I30/$C30,4)</f>
        <v>#DIV/0!</v>
      </c>
      <c r="I28" s="7"/>
      <c r="J28" s="6" t="e">
        <f>ROUND(+K30/$C30,4)</f>
        <v>#DIV/0!</v>
      </c>
      <c r="K28" s="8"/>
      <c r="L28" s="6" t="e">
        <f>ROUND(+M30/$C30,4)</f>
        <v>#DIV/0!</v>
      </c>
      <c r="M28" s="197"/>
      <c r="N28" s="186" t="e">
        <f>ROUNDDOWN(+O30/$C30,4)</f>
        <v>#DIV/0!</v>
      </c>
      <c r="O28" s="8"/>
      <c r="P28" s="186" t="e">
        <f>ROUND(+Q30/$C30,4)</f>
        <v>#DIV/0!</v>
      </c>
      <c r="Q28" s="7"/>
      <c r="R28" s="6" t="e">
        <f>ROUND(+S30/$C30,4)</f>
        <v>#DIV/0!</v>
      </c>
      <c r="S28" s="8"/>
      <c r="T28" s="6" t="e">
        <f>ROUNDDOWN(+U30/$C30,4)</f>
        <v>#DIV/0!</v>
      </c>
      <c r="U28" s="197"/>
    </row>
    <row r="29" spans="1:21" outlineLevel="1" x14ac:dyDescent="0.25">
      <c r="A29" s="193"/>
      <c r="B29" s="111" t="s">
        <v>19</v>
      </c>
      <c r="C29" s="112"/>
      <c r="D29" s="9" t="e">
        <f>+D28</f>
        <v>#DIV/0!</v>
      </c>
      <c r="E29" s="10"/>
      <c r="F29" s="9" t="e">
        <f>(D29+F28)</f>
        <v>#DIV/0!</v>
      </c>
      <c r="G29" s="11"/>
      <c r="H29" s="9" t="e">
        <f>(F29+H28)</f>
        <v>#DIV/0!</v>
      </c>
      <c r="I29" s="10"/>
      <c r="J29" s="9" t="e">
        <f>(H29+J28)</f>
        <v>#DIV/0!</v>
      </c>
      <c r="K29" s="11"/>
      <c r="L29" s="9" t="e">
        <f>(J29+L28)</f>
        <v>#DIV/0!</v>
      </c>
      <c r="M29" s="198"/>
      <c r="N29" s="231" t="e">
        <f>(L29+N28)</f>
        <v>#DIV/0!</v>
      </c>
      <c r="O29" s="11"/>
      <c r="P29" s="231" t="e">
        <f>(N29+P28)</f>
        <v>#DIV/0!</v>
      </c>
      <c r="Q29" s="10"/>
      <c r="R29" s="9" t="e">
        <f>(P29+R28)</f>
        <v>#DIV/0!</v>
      </c>
      <c r="S29" s="11"/>
      <c r="T29" s="9" t="e">
        <f>(R29+T28)</f>
        <v>#DIV/0!</v>
      </c>
      <c r="U29" s="198"/>
    </row>
    <row r="30" spans="1:21" outlineLevel="1" x14ac:dyDescent="0.25">
      <c r="A30" s="193"/>
      <c r="B30" s="111" t="s">
        <v>20</v>
      </c>
      <c r="C30" s="113">
        <f>SUBTOTAL(9,C8:C27)</f>
        <v>0</v>
      </c>
      <c r="D30" s="8"/>
      <c r="E30" s="12">
        <f>ROUND(SUM(E8:E27),2)</f>
        <v>0</v>
      </c>
      <c r="F30" s="8"/>
      <c r="G30" s="12">
        <f>ROUND(SUM(G8:G27),2)</f>
        <v>0</v>
      </c>
      <c r="H30" s="8"/>
      <c r="I30" s="12">
        <f>ROUND(SUM(I8:I27),2)</f>
        <v>0</v>
      </c>
      <c r="J30" s="8"/>
      <c r="K30" s="12">
        <f>ROUND(SUM(K8:K27),2)</f>
        <v>0</v>
      </c>
      <c r="L30" s="8"/>
      <c r="M30" s="232">
        <f>ROUNDUP(SUM(M8:M27),2)</f>
        <v>0</v>
      </c>
      <c r="N30" s="233"/>
      <c r="O30" s="12">
        <f>ROUNDUP(SUM(O8:O27),2)</f>
        <v>0</v>
      </c>
      <c r="P30" s="234"/>
      <c r="Q30" s="12">
        <f>ROUND(SUM(Q8:Q27),2)</f>
        <v>0</v>
      </c>
      <c r="R30" s="8"/>
      <c r="S30" s="12">
        <f>ROUNDUP(SUM(S8:S27),2)</f>
        <v>0</v>
      </c>
      <c r="T30" s="8"/>
      <c r="U30" s="232">
        <f>ROUND(SUM(U8:U27),2)</f>
        <v>0</v>
      </c>
    </row>
    <row r="31" spans="1:21" ht="15.75" outlineLevel="1" thickBot="1" x14ac:dyDescent="0.3">
      <c r="A31" s="199"/>
      <c r="B31" s="200"/>
      <c r="C31" s="201"/>
      <c r="D31" s="202"/>
      <c r="E31" s="203">
        <f>+E30</f>
        <v>0</v>
      </c>
      <c r="F31" s="202"/>
      <c r="G31" s="203">
        <f>E31+G30</f>
        <v>0</v>
      </c>
      <c r="H31" s="202"/>
      <c r="I31" s="203">
        <f>G31+I30</f>
        <v>0</v>
      </c>
      <c r="J31" s="202"/>
      <c r="K31" s="203">
        <f>I31+K30</f>
        <v>0</v>
      </c>
      <c r="L31" s="202"/>
      <c r="M31" s="235">
        <f>K31+M30</f>
        <v>0</v>
      </c>
      <c r="N31" s="236"/>
      <c r="O31" s="203">
        <f>M31+O30</f>
        <v>0</v>
      </c>
      <c r="P31" s="203"/>
      <c r="Q31" s="203">
        <f>O31+Q30</f>
        <v>0</v>
      </c>
      <c r="R31" s="202"/>
      <c r="S31" s="203">
        <f>Q31+S30</f>
        <v>0</v>
      </c>
      <c r="T31" s="202"/>
      <c r="U31" s="235">
        <f>S31+U30</f>
        <v>0</v>
      </c>
    </row>
    <row r="32" spans="1:21" x14ac:dyDescent="0.25">
      <c r="A32" s="101"/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</row>
  </sheetData>
  <sheetProtection formatCells="0" formatColumns="0" formatRows="0" insertColumns="0" insertRows="0" insertHyperlinks="0" deleteColumns="0" deleteRows="0"/>
  <mergeCells count="34">
    <mergeCell ref="A26:A27"/>
    <mergeCell ref="B26:B27"/>
    <mergeCell ref="A24:A25"/>
    <mergeCell ref="B24:B25"/>
    <mergeCell ref="A8:A9"/>
    <mergeCell ref="B8:B9"/>
    <mergeCell ref="A22:A23"/>
    <mergeCell ref="B22:B23"/>
    <mergeCell ref="A20:A21"/>
    <mergeCell ref="B20:B21"/>
    <mergeCell ref="A18:A19"/>
    <mergeCell ref="B18:B19"/>
    <mergeCell ref="A10:A11"/>
    <mergeCell ref="B10:B11"/>
    <mergeCell ref="A12:A13"/>
    <mergeCell ref="B12:B13"/>
    <mergeCell ref="A14:A15"/>
    <mergeCell ref="B14:B15"/>
    <mergeCell ref="A16:A17"/>
    <mergeCell ref="B16:B17"/>
    <mergeCell ref="P3:U3"/>
    <mergeCell ref="P4:Q4"/>
    <mergeCell ref="A1:C1"/>
    <mergeCell ref="J4:K4"/>
    <mergeCell ref="L4:M4"/>
    <mergeCell ref="F4:G4"/>
    <mergeCell ref="H4:I4"/>
    <mergeCell ref="P1:U1"/>
    <mergeCell ref="R4:S4"/>
    <mergeCell ref="T4:U4"/>
    <mergeCell ref="D3:O3"/>
    <mergeCell ref="D4:E4"/>
    <mergeCell ref="D1:O1"/>
    <mergeCell ref="N4:O4"/>
  </mergeCells>
  <phoneticPr fontId="35" type="noConversion"/>
  <conditionalFormatting sqref="C2">
    <cfRule type="cellIs" dxfId="7" priority="664" operator="lessThan">
      <formula>0</formula>
    </cfRule>
    <cfRule type="cellIs" dxfId="6" priority="665" operator="greaterThan">
      <formula>0</formula>
    </cfRule>
  </conditionalFormatting>
  <conditionalFormatting sqref="D25:I26">
    <cfRule type="cellIs" dxfId="5" priority="6" operator="greaterThan">
      <formula>0</formula>
    </cfRule>
  </conditionalFormatting>
  <conditionalFormatting sqref="D22:L24">
    <cfRule type="cellIs" dxfId="4" priority="2" operator="greaterThan">
      <formula>0</formula>
    </cfRule>
  </conditionalFormatting>
  <conditionalFormatting sqref="D8:U12 D14:U14 D16:U16 D18:U18 D20:U20">
    <cfRule type="cellIs" dxfId="3" priority="4" operator="greaterThan">
      <formula>0</formula>
    </cfRule>
  </conditionalFormatting>
  <conditionalFormatting sqref="J25:L25 J26:O26">
    <cfRule type="cellIs" dxfId="2" priority="5" operator="greaterThan">
      <formula>0</formula>
    </cfRule>
  </conditionalFormatting>
  <conditionalFormatting sqref="M22:O25">
    <cfRule type="cellIs" dxfId="1" priority="1" operator="greaterThan">
      <formula>0</formula>
    </cfRule>
  </conditionalFormatting>
  <conditionalFormatting sqref="P22:U26">
    <cfRule type="cellIs" dxfId="0" priority="3" operator="greaterThan">
      <formula>0</formula>
    </cfRule>
  </conditionalFormatting>
  <printOptions horizontalCentered="1"/>
  <pageMargins left="0.78740157480314965" right="0.78740157480314965" top="1.4566929133858268" bottom="0.78740157480314965" header="0.78740157480314965" footer="0.51181102362204722"/>
  <pageSetup paperSize="9" scale="33" fitToWidth="10" orientation="landscape" r:id="rId1"/>
  <headerFooter>
    <oddHeader>&amp;L   &amp;G&amp;R&amp;G</oddHeader>
    <oddFooter>&amp;L&amp;G&amp;RPágina &amp;P de &amp;N</oddFooter>
  </headerFooter>
  <colBreaks count="1" manualBreakCount="1">
    <brk id="15" max="40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F8141F-E468-4292-96F2-0A4CC0788EBB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B3BE9AF4-1296-49B0-B710-07A1E1C647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A738CF-0624-461A-8638-5DA22F0776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9</vt:i4>
      </vt:variant>
    </vt:vector>
  </HeadingPairs>
  <TitlesOfParts>
    <vt:vector size="13" baseType="lpstr">
      <vt:lpstr>Anexo 2 - Sintética</vt:lpstr>
      <vt:lpstr>Anexo 3 - BDI</vt:lpstr>
      <vt:lpstr>Anexo 4 - Encargos Sociais</vt:lpstr>
      <vt:lpstr>Anexo 5 - Cronograma Fis-Fin</vt:lpstr>
      <vt:lpstr>'Anexo 2 - Sintética'!Area_de_impressao</vt:lpstr>
      <vt:lpstr>'Anexo 3 - BDI'!Area_de_impressao</vt:lpstr>
      <vt:lpstr>'Anexo 4 - Encargos Sociais'!Area_de_impressao</vt:lpstr>
      <vt:lpstr>'Anexo 5 - Cronograma Fis-Fin'!Area_de_impressao</vt:lpstr>
      <vt:lpstr>'Anexo 2 - Sintética'!Print_Area</vt:lpstr>
      <vt:lpstr>'Anexo 4 - Encargos Sociais'!Print_Area</vt:lpstr>
      <vt:lpstr>'Anexo 2 - Sintética'!Print_Titles</vt:lpstr>
      <vt:lpstr>'Anexo 2 - Sintética'!Titulos_de_impressao</vt:lpstr>
      <vt:lpstr>'Anexo 5 - Cronograma Fis-Fin'!Titulos_de_impressao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2025-03-17T18:19:46Z</cp:lastPrinted>
  <dcterms:created xsi:type="dcterms:W3CDTF">2016-07-11T11:52:01Z</dcterms:created>
  <dcterms:modified xsi:type="dcterms:W3CDTF">2025-05-28T14:26:57Z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